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ктуальная! K0227_1232400005870_04\+Обоснование цены\"/>
    </mc:Choice>
  </mc:AlternateContent>
  <bookViews>
    <workbookView xWindow="0" yWindow="450" windowWidth="28800" windowHeight="12615" firstSheet="1" activeTab="1"/>
  </bookViews>
  <sheets>
    <sheet name="Лист1" sheetId="7" state="hidden" r:id="rId1"/>
    <sheet name="свод" sheetId="1" r:id="rId2"/>
    <sheet name="2025" sheetId="2" r:id="rId3"/>
    <sheet name="2026" sheetId="3" r:id="rId4"/>
    <sheet name="2027" sheetId="4" r:id="rId5"/>
    <sheet name="2028" sheetId="5" r:id="rId6"/>
    <sheet name="2029" sheetId="6" r:id="rId7"/>
  </sheets>
  <definedNames>
    <definedName name="_xlnm.Print_Titles" localSheetId="2">'2025'!#REF!</definedName>
    <definedName name="_xlnm.Print_Titles" localSheetId="3">'2026'!#REF!</definedName>
    <definedName name="_xlnm.Print_Titles" localSheetId="4">'2027'!#REF!</definedName>
    <definedName name="_xlnm.Print_Titles" localSheetId="5">'2028'!#REF!</definedName>
    <definedName name="_xlnm.Print_Titles" localSheetId="6">'2029'!#REF!</definedName>
    <definedName name="_xlnm.Print_Titles" localSheetId="1">свод!#REF!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5" i="5" l="1"/>
  <c r="R47" i="5"/>
  <c r="A101" i="1" l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A102" i="1"/>
  <c r="B102" i="1"/>
  <c r="C102" i="1"/>
  <c r="D102" i="1"/>
  <c r="E102" i="1"/>
  <c r="F102" i="1"/>
  <c r="G102" i="1"/>
  <c r="I102" i="1"/>
  <c r="J102" i="1"/>
  <c r="K102" i="1"/>
  <c r="L102" i="1"/>
  <c r="M102" i="1"/>
  <c r="N102" i="1"/>
  <c r="O102" i="1"/>
  <c r="P102" i="1"/>
  <c r="Q102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B100" i="1"/>
  <c r="A100" i="1"/>
  <c r="A45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A46" i="1"/>
  <c r="B46" i="1"/>
  <c r="C46" i="1"/>
  <c r="D46" i="1"/>
  <c r="E46" i="1"/>
  <c r="F46" i="1"/>
  <c r="G46" i="1"/>
  <c r="I46" i="1"/>
  <c r="J46" i="1"/>
  <c r="K46" i="1"/>
  <c r="L46" i="1"/>
  <c r="M46" i="1"/>
  <c r="N46" i="1"/>
  <c r="O46" i="1"/>
  <c r="P46" i="1"/>
  <c r="Q46" i="1"/>
  <c r="A47" i="1"/>
  <c r="B47" i="1"/>
  <c r="C47" i="1"/>
  <c r="D47" i="1"/>
  <c r="E47" i="1"/>
  <c r="F47" i="1"/>
  <c r="G47" i="1"/>
  <c r="I47" i="1"/>
  <c r="J47" i="1"/>
  <c r="K47" i="1"/>
  <c r="L47" i="1"/>
  <c r="M47" i="1"/>
  <c r="N47" i="1"/>
  <c r="O47" i="1"/>
  <c r="P47" i="1"/>
  <c r="Q47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A50" i="1"/>
  <c r="B50" i="1"/>
  <c r="A51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A52" i="1"/>
  <c r="B52" i="1"/>
  <c r="C52" i="1"/>
  <c r="D52" i="1"/>
  <c r="E52" i="1"/>
  <c r="F52" i="1"/>
  <c r="G52" i="1"/>
  <c r="I52" i="1"/>
  <c r="J52" i="1"/>
  <c r="K52" i="1"/>
  <c r="L52" i="1"/>
  <c r="M52" i="1"/>
  <c r="N52" i="1"/>
  <c r="O52" i="1"/>
  <c r="P52" i="1"/>
  <c r="Q52" i="1"/>
  <c r="A53" i="1"/>
  <c r="B53" i="1"/>
  <c r="C53" i="1"/>
  <c r="D53" i="1"/>
  <c r="E53" i="1"/>
  <c r="F53" i="1"/>
  <c r="G53" i="1"/>
  <c r="I53" i="1"/>
  <c r="J53" i="1"/>
  <c r="K53" i="1"/>
  <c r="L53" i="1"/>
  <c r="M53" i="1"/>
  <c r="N53" i="1"/>
  <c r="O53" i="1"/>
  <c r="P53" i="1"/>
  <c r="Q53" i="1"/>
  <c r="A54" i="1"/>
  <c r="B54" i="1"/>
  <c r="C54" i="1"/>
  <c r="D54" i="1"/>
  <c r="E54" i="1"/>
  <c r="F54" i="1"/>
  <c r="G54" i="1"/>
  <c r="I54" i="1"/>
  <c r="J54" i="1"/>
  <c r="K54" i="1"/>
  <c r="L54" i="1"/>
  <c r="M54" i="1"/>
  <c r="N54" i="1"/>
  <c r="O54" i="1"/>
  <c r="P54" i="1"/>
  <c r="Q54" i="1"/>
  <c r="A55" i="1"/>
  <c r="B55" i="1"/>
  <c r="C55" i="1"/>
  <c r="D55" i="1"/>
  <c r="E55" i="1"/>
  <c r="F55" i="1"/>
  <c r="G55" i="1"/>
  <c r="I55" i="1"/>
  <c r="J55" i="1"/>
  <c r="K55" i="1"/>
  <c r="L55" i="1"/>
  <c r="M55" i="1"/>
  <c r="N55" i="1"/>
  <c r="O55" i="1"/>
  <c r="P55" i="1"/>
  <c r="Q55" i="1"/>
  <c r="A56" i="1"/>
  <c r="B56" i="1"/>
  <c r="C56" i="1"/>
  <c r="D56" i="1"/>
  <c r="E56" i="1"/>
  <c r="F56" i="1"/>
  <c r="G56" i="1"/>
  <c r="I56" i="1"/>
  <c r="J56" i="1"/>
  <c r="K56" i="1"/>
  <c r="L56" i="1"/>
  <c r="M56" i="1"/>
  <c r="N56" i="1"/>
  <c r="O56" i="1"/>
  <c r="P56" i="1"/>
  <c r="Q56" i="1"/>
  <c r="A57" i="1"/>
  <c r="B57" i="1"/>
  <c r="C57" i="1"/>
  <c r="D57" i="1"/>
  <c r="E57" i="1"/>
  <c r="F57" i="1"/>
  <c r="G57" i="1"/>
  <c r="I57" i="1"/>
  <c r="J57" i="1"/>
  <c r="K57" i="1"/>
  <c r="L57" i="1"/>
  <c r="M57" i="1"/>
  <c r="N57" i="1"/>
  <c r="O57" i="1"/>
  <c r="P57" i="1"/>
  <c r="Q57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B44" i="1"/>
  <c r="A44" i="1"/>
  <c r="R42" i="3" l="1"/>
  <c r="R52" i="3"/>
  <c r="R47" i="4"/>
  <c r="O46" i="4"/>
  <c r="P46" i="4" s="1"/>
  <c r="O45" i="4"/>
  <c r="P50" i="3"/>
  <c r="O47" i="3"/>
  <c r="P47" i="3" s="1"/>
  <c r="O48" i="3"/>
  <c r="P48" i="3" s="1"/>
  <c r="O49" i="3"/>
  <c r="P49" i="3" s="1"/>
  <c r="O50" i="3"/>
  <c r="O51" i="3"/>
  <c r="P51" i="3" s="1"/>
  <c r="D46" i="3"/>
  <c r="O46" i="3" s="1"/>
  <c r="P46" i="3" s="1"/>
  <c r="D45" i="3"/>
  <c r="O45" i="3" s="1"/>
  <c r="D41" i="3"/>
  <c r="D40" i="3"/>
  <c r="D39" i="3"/>
  <c r="O39" i="3" s="1"/>
  <c r="O41" i="3"/>
  <c r="P41" i="3" s="1"/>
  <c r="O40" i="3"/>
  <c r="P40" i="3" s="1"/>
  <c r="O47" i="4" l="1"/>
  <c r="P45" i="4"/>
  <c r="P47" i="4" s="1"/>
  <c r="O52" i="3"/>
  <c r="O42" i="3"/>
  <c r="P45" i="3"/>
  <c r="P52" i="3" s="1"/>
  <c r="P39" i="3"/>
  <c r="P42" i="3" s="1"/>
  <c r="O6" i="2"/>
  <c r="O11" i="3"/>
  <c r="O9" i="3"/>
  <c r="O8" i="2"/>
  <c r="P8" i="2"/>
  <c r="P9" i="2" l="1"/>
  <c r="O9" i="2"/>
  <c r="P9" i="6"/>
  <c r="O9" i="6"/>
  <c r="P9" i="5"/>
  <c r="O9" i="5"/>
  <c r="P15" i="5"/>
  <c r="O15" i="5"/>
  <c r="P23" i="5"/>
  <c r="O23" i="5"/>
  <c r="O29" i="5"/>
  <c r="P29" i="5"/>
  <c r="P39" i="5"/>
  <c r="O39" i="5"/>
  <c r="O47" i="5"/>
  <c r="P47" i="5"/>
  <c r="P46" i="5"/>
  <c r="P45" i="5"/>
  <c r="P44" i="5"/>
  <c r="P43" i="5"/>
  <c r="P42" i="5"/>
  <c r="P38" i="5"/>
  <c r="P37" i="5"/>
  <c r="P36" i="5"/>
  <c r="P35" i="5"/>
  <c r="P34" i="5"/>
  <c r="P33" i="5"/>
  <c r="P32" i="5"/>
  <c r="P28" i="5"/>
  <c r="P27" i="5"/>
  <c r="P26" i="5"/>
  <c r="P22" i="5"/>
  <c r="P21" i="5"/>
  <c r="P20" i="5"/>
  <c r="P19" i="5"/>
  <c r="P18" i="5"/>
  <c r="P8" i="5"/>
  <c r="P7" i="5"/>
  <c r="P6" i="5"/>
  <c r="P6" i="2"/>
  <c r="P7" i="2"/>
  <c r="R153" i="1" l="1"/>
  <c r="A151" i="1"/>
  <c r="B151" i="1"/>
  <c r="C151" i="1"/>
  <c r="D151" i="1"/>
  <c r="E151" i="1"/>
  <c r="F151" i="1"/>
  <c r="G151" i="1"/>
  <c r="I151" i="1"/>
  <c r="J151" i="1"/>
  <c r="K151" i="1"/>
  <c r="L151" i="1"/>
  <c r="M151" i="1"/>
  <c r="N151" i="1"/>
  <c r="O151" i="1"/>
  <c r="P151" i="1"/>
  <c r="A152" i="1"/>
  <c r="B152" i="1"/>
  <c r="C152" i="1"/>
  <c r="D152" i="1"/>
  <c r="E152" i="1"/>
  <c r="F152" i="1"/>
  <c r="G152" i="1"/>
  <c r="I152" i="1"/>
  <c r="J152" i="1"/>
  <c r="K152" i="1"/>
  <c r="L152" i="1"/>
  <c r="M152" i="1"/>
  <c r="N152" i="1"/>
  <c r="O152" i="1"/>
  <c r="P152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A150" i="1"/>
  <c r="B149" i="1"/>
  <c r="A149" i="1"/>
  <c r="A49" i="5"/>
  <c r="R109" i="1"/>
  <c r="R115" i="1"/>
  <c r="R123" i="1"/>
  <c r="R129" i="1"/>
  <c r="A131" i="1"/>
  <c r="R139" i="1"/>
  <c r="R147" i="1"/>
  <c r="A107" i="1"/>
  <c r="B107" i="1"/>
  <c r="C107" i="1"/>
  <c r="D107" i="1"/>
  <c r="E107" i="1"/>
  <c r="F107" i="1"/>
  <c r="G107" i="1"/>
  <c r="I107" i="1"/>
  <c r="J107" i="1"/>
  <c r="K107" i="1"/>
  <c r="L107" i="1"/>
  <c r="M107" i="1"/>
  <c r="N107" i="1"/>
  <c r="O107" i="1"/>
  <c r="P107" i="1"/>
  <c r="A108" i="1"/>
  <c r="B108" i="1"/>
  <c r="C108" i="1"/>
  <c r="D108" i="1"/>
  <c r="E108" i="1"/>
  <c r="F108" i="1"/>
  <c r="G108" i="1"/>
  <c r="I108" i="1"/>
  <c r="J108" i="1"/>
  <c r="K108" i="1"/>
  <c r="L108" i="1"/>
  <c r="M108" i="1"/>
  <c r="N108" i="1"/>
  <c r="O108" i="1"/>
  <c r="P108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A111" i="1"/>
  <c r="B111" i="1"/>
  <c r="A112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A113" i="1"/>
  <c r="B113" i="1"/>
  <c r="C113" i="1"/>
  <c r="D113" i="1"/>
  <c r="E113" i="1"/>
  <c r="F113" i="1"/>
  <c r="G113" i="1"/>
  <c r="I113" i="1"/>
  <c r="J113" i="1"/>
  <c r="K113" i="1"/>
  <c r="L113" i="1"/>
  <c r="M113" i="1"/>
  <c r="N113" i="1"/>
  <c r="O113" i="1"/>
  <c r="P113" i="1"/>
  <c r="A114" i="1"/>
  <c r="B114" i="1"/>
  <c r="C114" i="1"/>
  <c r="D114" i="1"/>
  <c r="E114" i="1"/>
  <c r="F114" i="1"/>
  <c r="G114" i="1"/>
  <c r="I114" i="1"/>
  <c r="J114" i="1"/>
  <c r="K114" i="1"/>
  <c r="L114" i="1"/>
  <c r="M114" i="1"/>
  <c r="N114" i="1"/>
  <c r="O114" i="1"/>
  <c r="P114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A117" i="1"/>
  <c r="B117" i="1"/>
  <c r="A118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A119" i="1"/>
  <c r="B119" i="1"/>
  <c r="C119" i="1"/>
  <c r="D119" i="1"/>
  <c r="E119" i="1"/>
  <c r="F119" i="1"/>
  <c r="G119" i="1"/>
  <c r="I119" i="1"/>
  <c r="J119" i="1"/>
  <c r="K119" i="1"/>
  <c r="L119" i="1"/>
  <c r="M119" i="1"/>
  <c r="N119" i="1"/>
  <c r="O119" i="1"/>
  <c r="P119" i="1"/>
  <c r="A120" i="1"/>
  <c r="B120" i="1"/>
  <c r="C120" i="1"/>
  <c r="D120" i="1"/>
  <c r="E120" i="1"/>
  <c r="F120" i="1"/>
  <c r="G120" i="1"/>
  <c r="I120" i="1"/>
  <c r="J120" i="1"/>
  <c r="K120" i="1"/>
  <c r="L120" i="1"/>
  <c r="M120" i="1"/>
  <c r="N120" i="1"/>
  <c r="O120" i="1"/>
  <c r="P120" i="1"/>
  <c r="A121" i="1"/>
  <c r="B121" i="1"/>
  <c r="C121" i="1"/>
  <c r="D121" i="1"/>
  <c r="E121" i="1"/>
  <c r="F121" i="1"/>
  <c r="G121" i="1"/>
  <c r="I121" i="1"/>
  <c r="J121" i="1"/>
  <c r="K121" i="1"/>
  <c r="L121" i="1"/>
  <c r="M121" i="1"/>
  <c r="N121" i="1"/>
  <c r="O121" i="1"/>
  <c r="P121" i="1"/>
  <c r="A122" i="1"/>
  <c r="B122" i="1"/>
  <c r="C122" i="1"/>
  <c r="D122" i="1"/>
  <c r="E122" i="1"/>
  <c r="F122" i="1"/>
  <c r="G122" i="1"/>
  <c r="I122" i="1"/>
  <c r="J122" i="1"/>
  <c r="K122" i="1"/>
  <c r="L122" i="1"/>
  <c r="M122" i="1"/>
  <c r="N122" i="1"/>
  <c r="O122" i="1"/>
  <c r="P122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A125" i="1"/>
  <c r="B125" i="1"/>
  <c r="A126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A127" i="1"/>
  <c r="B127" i="1"/>
  <c r="C127" i="1"/>
  <c r="D127" i="1"/>
  <c r="E127" i="1"/>
  <c r="F127" i="1"/>
  <c r="G127" i="1"/>
  <c r="I127" i="1"/>
  <c r="J127" i="1"/>
  <c r="K127" i="1"/>
  <c r="L127" i="1"/>
  <c r="M127" i="1"/>
  <c r="N127" i="1"/>
  <c r="O127" i="1"/>
  <c r="P127" i="1"/>
  <c r="A128" i="1"/>
  <c r="B128" i="1"/>
  <c r="C128" i="1"/>
  <c r="D128" i="1"/>
  <c r="E128" i="1"/>
  <c r="F128" i="1"/>
  <c r="G128" i="1"/>
  <c r="I128" i="1"/>
  <c r="J128" i="1"/>
  <c r="K128" i="1"/>
  <c r="L128" i="1"/>
  <c r="M128" i="1"/>
  <c r="N128" i="1"/>
  <c r="O128" i="1"/>
  <c r="P128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B131" i="1"/>
  <c r="A132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A133" i="1"/>
  <c r="B133" i="1"/>
  <c r="C133" i="1"/>
  <c r="D133" i="1"/>
  <c r="E133" i="1"/>
  <c r="F133" i="1"/>
  <c r="G133" i="1"/>
  <c r="I133" i="1"/>
  <c r="J133" i="1"/>
  <c r="K133" i="1"/>
  <c r="L133" i="1"/>
  <c r="M133" i="1"/>
  <c r="N133" i="1"/>
  <c r="O133" i="1"/>
  <c r="P133" i="1"/>
  <c r="A134" i="1"/>
  <c r="B134" i="1"/>
  <c r="C134" i="1"/>
  <c r="D134" i="1"/>
  <c r="E134" i="1"/>
  <c r="F134" i="1"/>
  <c r="G134" i="1"/>
  <c r="I134" i="1"/>
  <c r="J134" i="1"/>
  <c r="K134" i="1"/>
  <c r="L134" i="1"/>
  <c r="M134" i="1"/>
  <c r="N134" i="1"/>
  <c r="O134" i="1"/>
  <c r="P134" i="1"/>
  <c r="A135" i="1"/>
  <c r="B135" i="1"/>
  <c r="C135" i="1"/>
  <c r="D135" i="1"/>
  <c r="E135" i="1"/>
  <c r="F135" i="1"/>
  <c r="G135" i="1"/>
  <c r="I135" i="1"/>
  <c r="J135" i="1"/>
  <c r="K135" i="1"/>
  <c r="L135" i="1"/>
  <c r="M135" i="1"/>
  <c r="N135" i="1"/>
  <c r="O135" i="1"/>
  <c r="P135" i="1"/>
  <c r="A136" i="1"/>
  <c r="B136" i="1"/>
  <c r="C136" i="1"/>
  <c r="D136" i="1"/>
  <c r="E136" i="1"/>
  <c r="F136" i="1"/>
  <c r="G136" i="1"/>
  <c r="I136" i="1"/>
  <c r="J136" i="1"/>
  <c r="K136" i="1"/>
  <c r="L136" i="1"/>
  <c r="M136" i="1"/>
  <c r="N136" i="1"/>
  <c r="O136" i="1"/>
  <c r="P136" i="1"/>
  <c r="A137" i="1"/>
  <c r="B137" i="1"/>
  <c r="C137" i="1"/>
  <c r="D137" i="1"/>
  <c r="E137" i="1"/>
  <c r="F137" i="1"/>
  <c r="G137" i="1"/>
  <c r="I137" i="1"/>
  <c r="J137" i="1"/>
  <c r="K137" i="1"/>
  <c r="L137" i="1"/>
  <c r="M137" i="1"/>
  <c r="N137" i="1"/>
  <c r="O137" i="1"/>
  <c r="P137" i="1"/>
  <c r="A138" i="1"/>
  <c r="B138" i="1"/>
  <c r="C138" i="1"/>
  <c r="D138" i="1"/>
  <c r="E138" i="1"/>
  <c r="F138" i="1"/>
  <c r="G138" i="1"/>
  <c r="I138" i="1"/>
  <c r="J138" i="1"/>
  <c r="K138" i="1"/>
  <c r="L138" i="1"/>
  <c r="M138" i="1"/>
  <c r="N138" i="1"/>
  <c r="O138" i="1"/>
  <c r="P138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A141" i="1"/>
  <c r="B141" i="1"/>
  <c r="A142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A143" i="1"/>
  <c r="B143" i="1"/>
  <c r="C143" i="1"/>
  <c r="D143" i="1"/>
  <c r="E143" i="1"/>
  <c r="F143" i="1"/>
  <c r="G143" i="1"/>
  <c r="I143" i="1"/>
  <c r="J143" i="1"/>
  <c r="K143" i="1"/>
  <c r="L143" i="1"/>
  <c r="M143" i="1"/>
  <c r="N143" i="1"/>
  <c r="O143" i="1"/>
  <c r="P143" i="1"/>
  <c r="A144" i="1"/>
  <c r="B144" i="1"/>
  <c r="C144" i="1"/>
  <c r="D144" i="1"/>
  <c r="E144" i="1"/>
  <c r="F144" i="1"/>
  <c r="G144" i="1"/>
  <c r="I144" i="1"/>
  <c r="J144" i="1"/>
  <c r="K144" i="1"/>
  <c r="L144" i="1"/>
  <c r="M144" i="1"/>
  <c r="N144" i="1"/>
  <c r="O144" i="1"/>
  <c r="P144" i="1"/>
  <c r="A145" i="1"/>
  <c r="B145" i="1"/>
  <c r="C145" i="1"/>
  <c r="D145" i="1"/>
  <c r="E145" i="1"/>
  <c r="F145" i="1"/>
  <c r="G145" i="1"/>
  <c r="I145" i="1"/>
  <c r="J145" i="1"/>
  <c r="K145" i="1"/>
  <c r="L145" i="1"/>
  <c r="M145" i="1"/>
  <c r="N145" i="1"/>
  <c r="O145" i="1"/>
  <c r="P145" i="1"/>
  <c r="A146" i="1"/>
  <c r="B146" i="1"/>
  <c r="C146" i="1"/>
  <c r="D146" i="1"/>
  <c r="E146" i="1"/>
  <c r="F146" i="1"/>
  <c r="G146" i="1"/>
  <c r="I146" i="1"/>
  <c r="J146" i="1"/>
  <c r="K146" i="1"/>
  <c r="L146" i="1"/>
  <c r="M146" i="1"/>
  <c r="N146" i="1"/>
  <c r="O146" i="1"/>
  <c r="P146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A106" i="1"/>
  <c r="B105" i="1"/>
  <c r="A105" i="1"/>
  <c r="A78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A79" i="1"/>
  <c r="B79" i="1"/>
  <c r="C79" i="1"/>
  <c r="D79" i="1"/>
  <c r="E79" i="1"/>
  <c r="F79" i="1"/>
  <c r="G79" i="1"/>
  <c r="I79" i="1"/>
  <c r="J79" i="1"/>
  <c r="K79" i="1"/>
  <c r="L79" i="1"/>
  <c r="M79" i="1"/>
  <c r="N79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A82" i="1"/>
  <c r="B82" i="1"/>
  <c r="A83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A84" i="1"/>
  <c r="B84" i="1"/>
  <c r="C84" i="1"/>
  <c r="D84" i="1"/>
  <c r="E84" i="1"/>
  <c r="F84" i="1"/>
  <c r="G84" i="1"/>
  <c r="I84" i="1"/>
  <c r="J84" i="1"/>
  <c r="K84" i="1"/>
  <c r="L84" i="1"/>
  <c r="M84" i="1"/>
  <c r="N84" i="1"/>
  <c r="A85" i="1"/>
  <c r="B85" i="1"/>
  <c r="C85" i="1"/>
  <c r="D85" i="1"/>
  <c r="E85" i="1"/>
  <c r="F85" i="1"/>
  <c r="G85" i="1"/>
  <c r="I85" i="1"/>
  <c r="J85" i="1"/>
  <c r="K85" i="1"/>
  <c r="L85" i="1"/>
  <c r="M85" i="1"/>
  <c r="N85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A88" i="1"/>
  <c r="B88" i="1"/>
  <c r="A89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A90" i="1"/>
  <c r="B90" i="1"/>
  <c r="C90" i="1"/>
  <c r="D90" i="1"/>
  <c r="E90" i="1"/>
  <c r="F90" i="1"/>
  <c r="G90" i="1"/>
  <c r="I90" i="1"/>
  <c r="J90" i="1"/>
  <c r="K90" i="1"/>
  <c r="L90" i="1"/>
  <c r="M90" i="1"/>
  <c r="N90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A93" i="1"/>
  <c r="B93" i="1"/>
  <c r="A94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A95" i="1"/>
  <c r="B95" i="1"/>
  <c r="C95" i="1"/>
  <c r="E95" i="1"/>
  <c r="F95" i="1"/>
  <c r="G95" i="1"/>
  <c r="I95" i="1"/>
  <c r="J95" i="1"/>
  <c r="K95" i="1"/>
  <c r="L95" i="1"/>
  <c r="M95" i="1"/>
  <c r="N95" i="1"/>
  <c r="A96" i="1"/>
  <c r="B96" i="1"/>
  <c r="C96" i="1"/>
  <c r="D96" i="1"/>
  <c r="E96" i="1"/>
  <c r="F96" i="1"/>
  <c r="G96" i="1"/>
  <c r="I96" i="1"/>
  <c r="J96" i="1"/>
  <c r="K96" i="1"/>
  <c r="L96" i="1"/>
  <c r="M96" i="1"/>
  <c r="N96" i="1"/>
  <c r="A97" i="1"/>
  <c r="B97" i="1"/>
  <c r="C97" i="1"/>
  <c r="D97" i="1"/>
  <c r="E97" i="1"/>
  <c r="F97" i="1"/>
  <c r="G97" i="1"/>
  <c r="I97" i="1"/>
  <c r="J97" i="1"/>
  <c r="K97" i="1"/>
  <c r="L97" i="1"/>
  <c r="M97" i="1"/>
  <c r="N97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B77" i="1"/>
  <c r="A77" i="1"/>
  <c r="A73" i="1"/>
  <c r="B73" i="1"/>
  <c r="C73" i="1"/>
  <c r="D73" i="1"/>
  <c r="E73" i="1"/>
  <c r="F73" i="1"/>
  <c r="G73" i="1"/>
  <c r="I73" i="1"/>
  <c r="J73" i="1"/>
  <c r="K73" i="1"/>
  <c r="L73" i="1"/>
  <c r="M73" i="1"/>
  <c r="N73" i="1"/>
  <c r="A74" i="1"/>
  <c r="B74" i="1"/>
  <c r="C74" i="1"/>
  <c r="D74" i="1"/>
  <c r="E74" i="1"/>
  <c r="F74" i="1"/>
  <c r="G74" i="1"/>
  <c r="I74" i="1"/>
  <c r="J74" i="1"/>
  <c r="K74" i="1"/>
  <c r="L74" i="1"/>
  <c r="M74" i="1"/>
  <c r="N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A72" i="1"/>
  <c r="B71" i="1"/>
  <c r="A71" i="1"/>
  <c r="A63" i="1"/>
  <c r="B63" i="1"/>
  <c r="C63" i="1"/>
  <c r="E63" i="1"/>
  <c r="F63" i="1"/>
  <c r="G63" i="1"/>
  <c r="I63" i="1"/>
  <c r="J63" i="1"/>
  <c r="K63" i="1"/>
  <c r="L63" i="1"/>
  <c r="M63" i="1"/>
  <c r="N63" i="1"/>
  <c r="A64" i="1"/>
  <c r="B64" i="1"/>
  <c r="C64" i="1"/>
  <c r="D64" i="1"/>
  <c r="E64" i="1"/>
  <c r="F64" i="1"/>
  <c r="G64" i="1"/>
  <c r="I64" i="1"/>
  <c r="J64" i="1"/>
  <c r="K64" i="1"/>
  <c r="L64" i="1"/>
  <c r="M64" i="1"/>
  <c r="N64" i="1"/>
  <c r="A65" i="1"/>
  <c r="B65" i="1"/>
  <c r="C65" i="1"/>
  <c r="E65" i="1"/>
  <c r="F65" i="1"/>
  <c r="G65" i="1"/>
  <c r="I65" i="1"/>
  <c r="J65" i="1"/>
  <c r="K65" i="1"/>
  <c r="L65" i="1"/>
  <c r="M65" i="1"/>
  <c r="N65" i="1"/>
  <c r="A66" i="1"/>
  <c r="B66" i="1"/>
  <c r="C66" i="1"/>
  <c r="D66" i="1"/>
  <c r="E66" i="1"/>
  <c r="F66" i="1"/>
  <c r="G66" i="1"/>
  <c r="I66" i="1"/>
  <c r="J66" i="1"/>
  <c r="K66" i="1"/>
  <c r="L66" i="1"/>
  <c r="M66" i="1"/>
  <c r="N66" i="1"/>
  <c r="A67" i="1"/>
  <c r="B67" i="1"/>
  <c r="C67" i="1"/>
  <c r="E67" i="1"/>
  <c r="F67" i="1"/>
  <c r="G67" i="1"/>
  <c r="I67" i="1"/>
  <c r="J67" i="1"/>
  <c r="K67" i="1"/>
  <c r="L67" i="1"/>
  <c r="M67" i="1"/>
  <c r="N67" i="1"/>
  <c r="A68" i="1"/>
  <c r="B68" i="1"/>
  <c r="C68" i="1"/>
  <c r="D68" i="1"/>
  <c r="E68" i="1"/>
  <c r="F68" i="1"/>
  <c r="G68" i="1"/>
  <c r="I68" i="1"/>
  <c r="J68" i="1"/>
  <c r="K68" i="1"/>
  <c r="L68" i="1"/>
  <c r="M68" i="1"/>
  <c r="N68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A62" i="1"/>
  <c r="B61" i="1"/>
  <c r="A6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A41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A40" i="1"/>
  <c r="B39" i="1"/>
  <c r="A39" i="1"/>
  <c r="B33" i="1"/>
  <c r="A35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A36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A34" i="1"/>
  <c r="A33" i="1"/>
  <c r="A29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A30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A28" i="1"/>
  <c r="B27" i="1"/>
  <c r="A27" i="1"/>
  <c r="R9" i="1"/>
  <c r="A23" i="1"/>
  <c r="B23" i="1"/>
  <c r="C23" i="1"/>
  <c r="E23" i="1"/>
  <c r="F23" i="1"/>
  <c r="G23" i="1"/>
  <c r="H23" i="1"/>
  <c r="I23" i="1"/>
  <c r="J23" i="1"/>
  <c r="K23" i="1"/>
  <c r="L23" i="1"/>
  <c r="M23" i="1"/>
  <c r="N23" i="1"/>
  <c r="A24" i="1"/>
  <c r="B24" i="1"/>
  <c r="C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2" i="1"/>
  <c r="C22" i="1"/>
  <c r="E22" i="1"/>
  <c r="F22" i="1"/>
  <c r="G22" i="1"/>
  <c r="H22" i="1"/>
  <c r="I22" i="1"/>
  <c r="J22" i="1"/>
  <c r="K22" i="1"/>
  <c r="L22" i="1"/>
  <c r="M22" i="1"/>
  <c r="N22" i="1"/>
  <c r="A22" i="1"/>
  <c r="B21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A13" i="1"/>
  <c r="B13" i="1"/>
  <c r="C13" i="1"/>
  <c r="E13" i="1"/>
  <c r="F13" i="1"/>
  <c r="G13" i="1"/>
  <c r="H13" i="1"/>
  <c r="I13" i="1"/>
  <c r="J13" i="1"/>
  <c r="K13" i="1"/>
  <c r="L13" i="1"/>
  <c r="M13" i="1"/>
  <c r="N13" i="1"/>
  <c r="A14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A15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A17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A18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A12" i="1"/>
  <c r="A7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A8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A6" i="1"/>
  <c r="R9" i="6" l="1"/>
  <c r="R39" i="5"/>
  <c r="R29" i="5"/>
  <c r="R23" i="5"/>
  <c r="R9" i="5"/>
  <c r="R19" i="4"/>
  <c r="R75" i="1" s="1"/>
  <c r="R42" i="4"/>
  <c r="R98" i="1" s="1"/>
  <c r="R35" i="4"/>
  <c r="R91" i="1" s="1"/>
  <c r="R30" i="4"/>
  <c r="R86" i="1" s="1"/>
  <c r="R24" i="4"/>
  <c r="R80" i="1" s="1"/>
  <c r="R13" i="4"/>
  <c r="R69" i="1" s="1"/>
  <c r="R36" i="3"/>
  <c r="R42" i="1" s="1"/>
  <c r="R31" i="3"/>
  <c r="R37" i="1" s="1"/>
  <c r="R25" i="3"/>
  <c r="R31" i="1" s="1"/>
  <c r="R19" i="3"/>
  <c r="R25" i="1" s="1"/>
  <c r="R13" i="3"/>
  <c r="R19" i="1" s="1"/>
  <c r="D39" i="4"/>
  <c r="D95" i="1" s="1"/>
  <c r="O41" i="4"/>
  <c r="O40" i="4"/>
  <c r="O38" i="4"/>
  <c r="D43" i="5"/>
  <c r="O46" i="5"/>
  <c r="O45" i="5"/>
  <c r="O44" i="5"/>
  <c r="O43" i="5"/>
  <c r="O42" i="5"/>
  <c r="O38" i="5"/>
  <c r="O37" i="5"/>
  <c r="O36" i="5"/>
  <c r="O35" i="5"/>
  <c r="O34" i="5"/>
  <c r="D33" i="5"/>
  <c r="O33" i="5" s="1"/>
  <c r="O32" i="5"/>
  <c r="D27" i="5"/>
  <c r="O27" i="5" s="1"/>
  <c r="D26" i="5"/>
  <c r="O26" i="5" s="1"/>
  <c r="O28" i="5"/>
  <c r="O22" i="5"/>
  <c r="O21" i="5"/>
  <c r="D19" i="5"/>
  <c r="O19" i="5" s="1"/>
  <c r="D18" i="5"/>
  <c r="O18" i="5" s="1"/>
  <c r="O20" i="5"/>
  <c r="D18" i="3"/>
  <c r="D24" i="1" s="1"/>
  <c r="O14" i="5"/>
  <c r="P14" i="5" s="1"/>
  <c r="O13" i="5"/>
  <c r="P13" i="5" s="1"/>
  <c r="O12" i="5"/>
  <c r="P12" i="5" s="1"/>
  <c r="P8" i="6"/>
  <c r="P7" i="6"/>
  <c r="P6" i="6"/>
  <c r="O34" i="4"/>
  <c r="O33" i="4"/>
  <c r="O29" i="4"/>
  <c r="O28" i="4"/>
  <c r="O27" i="4"/>
  <c r="O23" i="4"/>
  <c r="O22" i="4"/>
  <c r="O18" i="4"/>
  <c r="O17" i="4"/>
  <c r="O16" i="4"/>
  <c r="O35" i="3"/>
  <c r="O30" i="3"/>
  <c r="O24" i="3"/>
  <c r="O34" i="3"/>
  <c r="O29" i="3"/>
  <c r="O28" i="3"/>
  <c r="O23" i="3"/>
  <c r="O22" i="3"/>
  <c r="D17" i="3"/>
  <c r="D16" i="3"/>
  <c r="O18" i="3"/>
  <c r="P17" i="4" l="1"/>
  <c r="P73" i="1" s="1"/>
  <c r="O73" i="1"/>
  <c r="P41" i="4"/>
  <c r="P97" i="1" s="1"/>
  <c r="O97" i="1"/>
  <c r="P18" i="4"/>
  <c r="P74" i="1" s="1"/>
  <c r="O74" i="1"/>
  <c r="O42" i="4"/>
  <c r="O98" i="1" s="1"/>
  <c r="O94" i="1"/>
  <c r="O24" i="4"/>
  <c r="O80" i="1" s="1"/>
  <c r="O78" i="1"/>
  <c r="P29" i="4"/>
  <c r="P85" i="1" s="1"/>
  <c r="O85" i="1"/>
  <c r="O39" i="4"/>
  <c r="O30" i="4"/>
  <c r="O86" i="1" s="1"/>
  <c r="O83" i="1"/>
  <c r="P34" i="4"/>
  <c r="P90" i="1" s="1"/>
  <c r="O90" i="1"/>
  <c r="P28" i="4"/>
  <c r="P84" i="1" s="1"/>
  <c r="O84" i="1"/>
  <c r="O19" i="4"/>
  <c r="O75" i="1" s="1"/>
  <c r="O72" i="1"/>
  <c r="P23" i="4"/>
  <c r="P79" i="1" s="1"/>
  <c r="O79" i="1"/>
  <c r="P33" i="4"/>
  <c r="O35" i="4"/>
  <c r="O91" i="1" s="1"/>
  <c r="O89" i="1"/>
  <c r="P40" i="4"/>
  <c r="P96" i="1" s="1"/>
  <c r="O96" i="1"/>
  <c r="P18" i="3"/>
  <c r="P24" i="1" s="1"/>
  <c r="O24" i="1"/>
  <c r="O16" i="3"/>
  <c r="D22" i="1"/>
  <c r="P28" i="3"/>
  <c r="O31" i="3"/>
  <c r="O37" i="1" s="1"/>
  <c r="O34" i="1"/>
  <c r="P30" i="3"/>
  <c r="P36" i="1" s="1"/>
  <c r="O36" i="1"/>
  <c r="P23" i="3"/>
  <c r="P29" i="1" s="1"/>
  <c r="O29" i="1"/>
  <c r="O17" i="3"/>
  <c r="D23" i="1"/>
  <c r="P29" i="3"/>
  <c r="P35" i="1" s="1"/>
  <c r="O35" i="1"/>
  <c r="P35" i="3"/>
  <c r="P41" i="1" s="1"/>
  <c r="O41" i="1"/>
  <c r="P24" i="3"/>
  <c r="P30" i="1" s="1"/>
  <c r="O30" i="1"/>
  <c r="P22" i="3"/>
  <c r="O25" i="3"/>
  <c r="O31" i="1" s="1"/>
  <c r="O28" i="1"/>
  <c r="P34" i="3"/>
  <c r="O36" i="3"/>
  <c r="O42" i="1" s="1"/>
  <c r="O40" i="1"/>
  <c r="P38" i="4"/>
  <c r="P147" i="1"/>
  <c r="P139" i="1"/>
  <c r="P129" i="1"/>
  <c r="P123" i="1"/>
  <c r="P27" i="4"/>
  <c r="P22" i="4"/>
  <c r="P16" i="4"/>
  <c r="P24" i="4" l="1"/>
  <c r="P80" i="1" s="1"/>
  <c r="P78" i="1"/>
  <c r="P35" i="4"/>
  <c r="P91" i="1" s="1"/>
  <c r="P89" i="1"/>
  <c r="P94" i="1"/>
  <c r="P30" i="4"/>
  <c r="P86" i="1" s="1"/>
  <c r="P83" i="1"/>
  <c r="P19" i="4"/>
  <c r="P75" i="1" s="1"/>
  <c r="P72" i="1"/>
  <c r="P39" i="4"/>
  <c r="P95" i="1" s="1"/>
  <c r="O95" i="1"/>
  <c r="P25" i="3"/>
  <c r="P31" i="1" s="1"/>
  <c r="P28" i="1"/>
  <c r="P36" i="3"/>
  <c r="P42" i="1" s="1"/>
  <c r="P40" i="1"/>
  <c r="P16" i="3"/>
  <c r="O19" i="3"/>
  <c r="O25" i="1" s="1"/>
  <c r="O22" i="1"/>
  <c r="P17" i="3"/>
  <c r="P23" i="1" s="1"/>
  <c r="O23" i="1"/>
  <c r="P31" i="3"/>
  <c r="P37" i="1" s="1"/>
  <c r="P34" i="1"/>
  <c r="O8" i="6"/>
  <c r="D7" i="6"/>
  <c r="O7" i="6" s="1"/>
  <c r="O6" i="6"/>
  <c r="O8" i="5"/>
  <c r="D7" i="5"/>
  <c r="O7" i="5" s="1"/>
  <c r="O6" i="5"/>
  <c r="O12" i="4"/>
  <c r="D11" i="4"/>
  <c r="O10" i="4"/>
  <c r="D9" i="4"/>
  <c r="O8" i="4"/>
  <c r="D7" i="4"/>
  <c r="O6" i="4"/>
  <c r="O12" i="3"/>
  <c r="P11" i="3"/>
  <c r="P17" i="1" s="1"/>
  <c r="O10" i="3"/>
  <c r="P9" i="3"/>
  <c r="P15" i="1" s="1"/>
  <c r="O8" i="3"/>
  <c r="D7" i="3"/>
  <c r="O6" i="3"/>
  <c r="R9" i="2"/>
  <c r="D8" i="2"/>
  <c r="O7" i="2"/>
  <c r="D6" i="2"/>
  <c r="P10" i="4" l="1"/>
  <c r="P66" i="1" s="1"/>
  <c r="O66" i="1"/>
  <c r="O7" i="4"/>
  <c r="D63" i="1"/>
  <c r="P12" i="4"/>
  <c r="P68" i="1" s="1"/>
  <c r="O68" i="1"/>
  <c r="P6" i="4"/>
  <c r="O13" i="4"/>
  <c r="O69" i="1" s="1"/>
  <c r="O62" i="1"/>
  <c r="O11" i="4"/>
  <c r="D67" i="1"/>
  <c r="P8" i="4"/>
  <c r="P64" i="1" s="1"/>
  <c r="O64" i="1"/>
  <c r="O9" i="4"/>
  <c r="D65" i="1"/>
  <c r="P42" i="4"/>
  <c r="P98" i="1" s="1"/>
  <c r="P6" i="3"/>
  <c r="O12" i="1"/>
  <c r="P10" i="3"/>
  <c r="P16" i="1" s="1"/>
  <c r="O16" i="1"/>
  <c r="O7" i="3"/>
  <c r="D13" i="1"/>
  <c r="P8" i="3"/>
  <c r="P14" i="1" s="1"/>
  <c r="O14" i="1"/>
  <c r="P12" i="3"/>
  <c r="P18" i="1" s="1"/>
  <c r="O18" i="1"/>
  <c r="P19" i="3"/>
  <c r="P25" i="1" s="1"/>
  <c r="P22" i="1"/>
  <c r="P109" i="1"/>
  <c r="P9" i="1"/>
  <c r="P7" i="4" l="1"/>
  <c r="P63" i="1" s="1"/>
  <c r="O63" i="1"/>
  <c r="P11" i="4"/>
  <c r="P67" i="1" s="1"/>
  <c r="O67" i="1"/>
  <c r="P62" i="1"/>
  <c r="P9" i="4"/>
  <c r="P65" i="1" s="1"/>
  <c r="O65" i="1"/>
  <c r="P7" i="3"/>
  <c r="P13" i="1" s="1"/>
  <c r="O13" i="1"/>
  <c r="O13" i="3"/>
  <c r="O19" i="1" s="1"/>
  <c r="P12" i="1"/>
  <c r="P13" i="4" l="1"/>
  <c r="P69" i="1" s="1"/>
  <c r="P13" i="3"/>
  <c r="P19" i="1" s="1"/>
</calcChain>
</file>

<file path=xl/sharedStrings.xml><?xml version="1.0" encoding="utf-8"?>
<sst xmlns="http://schemas.openxmlformats.org/spreadsheetml/2006/main" count="937" uniqueCount="177">
  <si>
    <t>№ п/п</t>
  </si>
  <si>
    <t xml:space="preserve">Наименование </t>
  </si>
  <si>
    <t>Ед.изм.</t>
  </si>
  <si>
    <t>1км</t>
  </si>
  <si>
    <t>ИТОГО</t>
  </si>
  <si>
    <t>Расчет стоимости мероприятий инвестиционной программы ООО "Енисейэлектроком" в соответствии с приказом от 26.02.2024 №131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</t>
  </si>
  <si>
    <t>одноцепная, все типы опор за исключением многогранных</t>
  </si>
  <si>
    <t>Количество</t>
  </si>
  <si>
    <t>Таблица Л4. УНЦ опор ВЛ 0,4 - 750 кВ, 1 т опор</t>
  </si>
  <si>
    <t>Л4-02-1..2</t>
  </si>
  <si>
    <t>Л7-02-1..4</t>
  </si>
  <si>
    <t>Норматив цены для отдельных элементов в составе расценки, тыс. руб. без НДС</t>
  </si>
  <si>
    <t>Таблица М2. УНЦ на демонтаж ВЛ 0,4 - 750 кВ, 1км</t>
  </si>
  <si>
    <t>М2-02-1..2</t>
  </si>
  <si>
    <t>Коэффициенты перехода (пересчета) от базового УНЦ ВЛ к уровню УНЦ ВЛ субъектов Российской Федерации</t>
  </si>
  <si>
    <t xml:space="preserve">Номер расценок
</t>
  </si>
  <si>
    <t>1т опор</t>
  </si>
  <si>
    <t>1.1.</t>
  </si>
  <si>
    <t>Год реализации мероприятия</t>
  </si>
  <si>
    <t>Индексы дефляторы на год реализации</t>
  </si>
  <si>
    <t>-</t>
  </si>
  <si>
    <t>Итого, стоимость, тыс. руб. без НДС</t>
  </si>
  <si>
    <t>Итого, стоимость, тыс. руб. с НДС</t>
  </si>
  <si>
    <t>х</t>
  </si>
  <si>
    <t>Итого, стоимость по инвестиционной программе, тыс. руб. с НДС</t>
  </si>
  <si>
    <t>2.1.</t>
  </si>
  <si>
    <t>2.2.</t>
  </si>
  <si>
    <t>2.3.</t>
  </si>
  <si>
    <t>Таблица Л7. УНЦ провода СИП ВЛ 0,4 - 35 кВ</t>
  </si>
  <si>
    <t>Таблица М2. УНЦ на демонтаж ВЛ 0,4 - 750 кВ</t>
  </si>
  <si>
    <t>М2-01-1..2</t>
  </si>
  <si>
    <t>Л4-01-1..2</t>
  </si>
  <si>
    <t>3.1.</t>
  </si>
  <si>
    <t>3.2.</t>
  </si>
  <si>
    <t>3.3.</t>
  </si>
  <si>
    <t>4.1.</t>
  </si>
  <si>
    <t>4.2.</t>
  </si>
  <si>
    <t>4.3.</t>
  </si>
  <si>
    <t>Л7-37-1..4</t>
  </si>
  <si>
    <t>2.4.</t>
  </si>
  <si>
    <t>2.5.</t>
  </si>
  <si>
    <t>Л7-36-1..4</t>
  </si>
  <si>
    <t>Л7-32-1..4</t>
  </si>
  <si>
    <t>Л7-11-1..4</t>
  </si>
  <si>
    <t>3.4.</t>
  </si>
  <si>
    <t>3.5.</t>
  </si>
  <si>
    <t>3.6.</t>
  </si>
  <si>
    <t>текущие цены (без индексов-дефляторов), с НДС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</si>
  <si>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
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</si>
  <si>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</si>
  <si>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</si>
  <si>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</si>
  <si>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5.1.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</si>
  <si>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</si>
  <si>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 xml:space="preserve">2. УНЦ рассчитаны в ценах по состоянию на 01.01.2023 и приведены без учета налога на добавленную стоимость, уплаты земельного налога и налога на имущество организации.
</t>
  </si>
  <si>
    <t xml:space="preserve">5. Численные значения УНЦ за исключением УНЦ, непосредственно приведенных по субъектам Российской Федерации, определены для природно-климатических и экономических показателей Московской области (далее - базовые нормативы цен). </t>
  </si>
  <si>
    <t>Для перехода к территориальному уровню цен иных субъектов Российской Федерации базовые нормативы цен умножаются на коэффициенты, которые указаны в главе XXVI настоящих УНЦ.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</si>
  <si>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</si>
  <si>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2.1.1.</t>
  </si>
  <si>
    <t>2.1.2.</t>
  </si>
  <si>
    <t>2.1.3.</t>
  </si>
  <si>
    <t>2.1.4.</t>
  </si>
  <si>
    <t>2.1.5.</t>
  </si>
  <si>
    <t>2.1.6.</t>
  </si>
  <si>
    <t>2.1.7.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</si>
  <si>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</si>
  <si>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2.3.1.</t>
  </si>
  <si>
    <t>Таблица А1. Установка однофазного прибора учета в разрыв несущего провода на опоре ВЛ 0,4 кВ с изолированными проводами</t>
  </si>
  <si>
    <t>1 точка учета</t>
  </si>
  <si>
    <t>А1-02</t>
  </si>
  <si>
    <t>Коэффициенты перехода (пересчета) от базового УНЦ к уровню УНЦ субъектов Российской Федерации</t>
  </si>
  <si>
    <t>Таблица А1. Установка трехфазного прибора учета в разрыв несущего провода на опоре ВЛ и подключение к питающей ВЛ 0,4 кВ с изолированными проводами</t>
  </si>
  <si>
    <t>А1-08</t>
  </si>
  <si>
    <t>2.3.2.</t>
  </si>
  <si>
    <t>2.4.1.</t>
  </si>
  <si>
    <t>2.4.2.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</si>
  <si>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</si>
  <si>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</si>
  <si>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2.5.1.</t>
  </si>
  <si>
    <t>2.5.2.</t>
  </si>
  <si>
    <t>2.3.3.</t>
  </si>
  <si>
    <t>Таблица А2. ИВКЭ для ТП (СП, РП, РТП), РУ 6 - 20 кВ</t>
  </si>
  <si>
    <t>А2-01</t>
  </si>
  <si>
    <t>2.4.3.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</si>
  <si>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</si>
  <si>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3.1.1.</t>
  </si>
  <si>
    <t>3.1.2.</t>
  </si>
  <si>
    <t>3.1.3.</t>
  </si>
  <si>
    <t>3.1.4.</t>
  </si>
  <si>
    <t>3.1.5.</t>
  </si>
  <si>
    <t>3.1.6.</t>
  </si>
  <si>
    <t>3.1.7.</t>
  </si>
  <si>
    <t>3.2.1.</t>
  </si>
  <si>
    <t>3.2.2.</t>
  </si>
  <si>
    <t>3.2.3.</t>
  </si>
  <si>
    <t>3.3.1.</t>
  </si>
  <si>
    <t>3.3.2.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</si>
  <si>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</si>
  <si>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3.4.1.</t>
  </si>
  <si>
    <t>3.4.2.</t>
  </si>
  <si>
    <t>3.4.3.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</si>
  <si>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</si>
  <si>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</si>
  <si>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4.1.1.</t>
  </si>
  <si>
    <t>4.1.2.</t>
  </si>
  <si>
    <t>4.1.3.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</si>
  <si>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</si>
  <si>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4.2.1.</t>
  </si>
  <si>
    <t>4.2.2.</t>
  </si>
  <si>
    <t>4.2.3.</t>
  </si>
  <si>
    <t>4.3.1.</t>
  </si>
  <si>
    <t>4.3.2.</t>
  </si>
  <si>
    <t>4.3.3.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</si>
  <si>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</si>
  <si>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4.3.4.</t>
  </si>
  <si>
    <t>Л7-34-1..4</t>
  </si>
  <si>
    <t>4.3.5.</t>
  </si>
  <si>
    <t>4.4.</t>
  </si>
  <si>
    <t>4.4.1.</t>
  </si>
  <si>
    <t>4.4.2.</t>
  </si>
  <si>
    <t>4.4.3.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</si>
  <si>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</si>
  <si>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</si>
  <si>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 xml:space="preserve">Л7-34-1..4 </t>
  </si>
  <si>
    <t xml:space="preserve">Л7-11-1..4 </t>
  </si>
  <si>
    <t xml:space="preserve">Л7-32-1..4 </t>
  </si>
  <si>
    <t>4.5.</t>
  </si>
  <si>
    <t>4.5.1.</t>
  </si>
  <si>
    <t>4.5.2.</t>
  </si>
  <si>
    <t>4.5.3.</t>
  </si>
  <si>
    <t>4.5.4.</t>
  </si>
  <si>
    <t>4.5.5.</t>
  </si>
  <si>
    <t>4.5.6.</t>
  </si>
  <si>
    <t>4.5.7.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</si>
  <si>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</si>
  <si>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3.5.1.</t>
  </si>
  <si>
    <t>3.5.2.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</si>
  <si>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</si>
  <si>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1.1.1.</t>
  </si>
  <si>
    <t>1.1.2.</t>
  </si>
  <si>
    <t>1.1.3.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</si>
  <si>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
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</si>
  <si>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2.2.1.</t>
  </si>
  <si>
    <t>2.2.2.</t>
  </si>
  <si>
    <t>2.2.3.</t>
  </si>
  <si>
    <t>3.6.1.</t>
  </si>
  <si>
    <t>3.6.2.</t>
  </si>
  <si>
    <t>3.6.3.</t>
  </si>
  <si>
    <t>3.6.4.</t>
  </si>
  <si>
    <t>4.6.</t>
  </si>
  <si>
    <t>4.6.1.</t>
  </si>
  <si>
    <t>4.6.2.</t>
  </si>
  <si>
    <t>4.6.3.</t>
  </si>
  <si>
    <t>4.6.4.</t>
  </si>
  <si>
    <t>4.6.5.</t>
  </si>
  <si>
    <t>5.1.1.</t>
  </si>
  <si>
    <t>5.1.2.</t>
  </si>
  <si>
    <t>5.1.3.</t>
  </si>
  <si>
    <t>2.6.</t>
  </si>
  <si>
    <t>2.6.1.</t>
  </si>
  <si>
    <t>2.6.2.</t>
  </si>
  <si>
    <t>2.6.3.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</si>
  <si>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</si>
  <si>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 xml:space="preserve">Л7-36-1..4 </t>
  </si>
  <si>
    <t>2.7.</t>
  </si>
  <si>
    <t>2.7.1.</t>
  </si>
  <si>
    <t>2.7.2.</t>
  </si>
  <si>
    <t>2.7.3.</t>
  </si>
  <si>
    <t>2.7.4.</t>
  </si>
  <si>
    <t>2.7.5.</t>
  </si>
  <si>
    <t>2.7.6.</t>
  </si>
  <si>
    <t>2.7.7.</t>
  </si>
  <si>
    <t>Модернизация участка линии электропередачи напряжением 10 кВ, имеющей кадастровый номер 24:12:0000000:6561, на территории с. Ярцево, Фидер
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</si>
  <si>
    <t>3.7.1.</t>
  </si>
  <si>
    <t>3.7.2.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</si>
  <si>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</si>
  <si>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3.7.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</si>
</sst>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_-* #,##0.000\ _₽_-;\-* #,##0.000\ _₽_-;_-* &quot;-&quot;???\ _₽_-;_-@_-"/>
    <numFmt numFmtId="166" formatCode="_-* #,##0\ _₽_-;\-* #,##0\ _₽_-;_-* &quot;-&quot;???\ _₽_-;_-@_-"/>
    <numFmt numFmtId="167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3" fillId="0" borderId="0" xfId="1" applyFont="1" applyAlignment="1">
      <alignment wrapText="1"/>
    </xf>
    <xf numFmtId="0" fontId="3" fillId="0" borderId="0" xfId="1" applyFont="1"/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Alignment="1">
      <alignment vertical="center" wrapText="1"/>
    </xf>
    <xf numFmtId="166" fontId="3" fillId="0" borderId="0" xfId="1" applyNumberFormat="1" applyFont="1" applyAlignment="1">
      <alignment vertical="center" wrapText="1"/>
    </xf>
    <xf numFmtId="0" fontId="3" fillId="0" borderId="0" xfId="1" applyFont="1" applyAlignment="1">
      <alignment horizontal="left" vertical="center"/>
    </xf>
    <xf numFmtId="164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vertical="center" wrapText="1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2" fillId="2" borderId="1" xfId="1" applyFont="1" applyFill="1" applyBorder="1" applyAlignment="1">
      <alignment wrapText="1"/>
    </xf>
    <xf numFmtId="164" fontId="2" fillId="2" borderId="1" xfId="1" applyNumberFormat="1" applyFont="1" applyFill="1" applyBorder="1" applyAlignment="1">
      <alignment wrapText="1"/>
    </xf>
    <xf numFmtId="0" fontId="3" fillId="2" borderId="1" xfId="1" applyFont="1" applyFill="1" applyBorder="1" applyAlignment="1">
      <alignment wrapText="1"/>
    </xf>
    <xf numFmtId="164" fontId="2" fillId="2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wrapText="1"/>
    </xf>
    <xf numFmtId="164" fontId="3" fillId="0" borderId="1" xfId="1" applyNumberFormat="1" applyFont="1" applyFill="1" applyBorder="1" applyAlignment="1">
      <alignment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wrapText="1"/>
    </xf>
    <xf numFmtId="0" fontId="3" fillId="0" borderId="5" xfId="1" applyFont="1" applyFill="1" applyBorder="1" applyAlignment="1">
      <alignment wrapText="1"/>
    </xf>
    <xf numFmtId="164" fontId="2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0" fontId="3" fillId="0" borderId="0" xfId="1" applyFont="1" applyFill="1" applyBorder="1" applyAlignment="1">
      <alignment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wrapText="1"/>
    </xf>
    <xf numFmtId="164" fontId="3" fillId="0" borderId="1" xfId="1" applyNumberFormat="1" applyFont="1" applyBorder="1" applyAlignment="1">
      <alignment wrapText="1"/>
    </xf>
    <xf numFmtId="167" fontId="2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workbookViewId="0">
      <selection activeCell="B10" sqref="B10"/>
    </sheetView>
  </sheetViews>
  <sheetFormatPr defaultRowHeight="15" x14ac:dyDescent="0.25"/>
  <sheetData>
    <row r="2" spans="2:2" x14ac:dyDescent="0.25">
      <c r="B2" t="s">
        <v>54</v>
      </c>
    </row>
    <row r="4" spans="2:2" x14ac:dyDescent="0.25">
      <c r="B4" t="s">
        <v>55</v>
      </c>
    </row>
    <row r="5" spans="2:2" x14ac:dyDescent="0.25">
      <c r="B5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S156"/>
  <sheetViews>
    <sheetView tabSelected="1" zoomScale="85" zoomScaleNormal="85" zoomScaleSheetLayoutView="100" workbookViewId="0">
      <pane ySplit="4" topLeftCell="A137" activePane="bottomLeft" state="frozen"/>
      <selection pane="bottomLeft" activeCell="J142" sqref="J142"/>
    </sheetView>
  </sheetViews>
  <sheetFormatPr defaultRowHeight="12.75" x14ac:dyDescent="0.2"/>
  <cols>
    <col min="1" max="1" width="8.140625" style="3" customWidth="1"/>
    <col min="2" max="2" width="35.5703125" style="1" customWidth="1"/>
    <col min="3" max="4" width="10.7109375" style="1" customWidth="1"/>
    <col min="5" max="5" width="10.5703125" style="1" customWidth="1"/>
    <col min="6" max="6" width="18.140625" style="1" customWidth="1"/>
    <col min="7" max="7" width="18" style="1" customWidth="1"/>
    <col min="8" max="8" width="13" style="1" customWidth="1"/>
    <col min="9" max="9" width="0" style="1" hidden="1" customWidth="1"/>
    <col min="10" max="14" width="6.7109375" style="1" customWidth="1"/>
    <col min="15" max="16" width="10.7109375" style="1" customWidth="1"/>
    <col min="17" max="17" width="17.7109375" style="1" hidden="1" customWidth="1"/>
    <col min="18" max="18" width="13.42578125" style="31" customWidth="1"/>
    <col min="19" max="20" width="9.140625" style="1"/>
    <col min="21" max="21" width="11.7109375" style="1" bestFit="1" customWidth="1"/>
    <col min="22" max="16384" width="9.140625" style="1"/>
  </cols>
  <sheetData>
    <row r="1" spans="1:19" ht="45.75" customHeight="1" x14ac:dyDescent="0.2">
      <c r="A1" s="75" t="s">
        <v>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S1" s="2"/>
    </row>
    <row r="3" spans="1:19" s="3" customFormat="1" ht="51" x14ac:dyDescent="0.25">
      <c r="A3" s="65" t="s">
        <v>0</v>
      </c>
      <c r="B3" s="68" t="s">
        <v>1</v>
      </c>
      <c r="C3" s="65" t="s">
        <v>2</v>
      </c>
      <c r="D3" s="68" t="s">
        <v>7</v>
      </c>
      <c r="E3" s="65" t="s">
        <v>15</v>
      </c>
      <c r="F3" s="4" t="s">
        <v>11</v>
      </c>
      <c r="G3" s="65" t="s">
        <v>14</v>
      </c>
      <c r="H3" s="65" t="s">
        <v>18</v>
      </c>
      <c r="I3" s="68"/>
      <c r="J3" s="77" t="s">
        <v>19</v>
      </c>
      <c r="K3" s="78"/>
      <c r="L3" s="78"/>
      <c r="M3" s="78"/>
      <c r="N3" s="79"/>
      <c r="O3" s="80" t="s">
        <v>21</v>
      </c>
      <c r="P3" s="80" t="s">
        <v>22</v>
      </c>
      <c r="R3" s="76" t="s">
        <v>24</v>
      </c>
    </row>
    <row r="4" spans="1:19" ht="51" x14ac:dyDescent="0.2">
      <c r="A4" s="67"/>
      <c r="B4" s="68"/>
      <c r="C4" s="67"/>
      <c r="D4" s="68"/>
      <c r="E4" s="67"/>
      <c r="F4" s="4" t="s">
        <v>6</v>
      </c>
      <c r="G4" s="67"/>
      <c r="H4" s="67"/>
      <c r="I4" s="68"/>
      <c r="J4" s="5">
        <v>2025</v>
      </c>
      <c r="K4" s="5">
        <v>2026</v>
      </c>
      <c r="L4" s="5">
        <v>2027</v>
      </c>
      <c r="M4" s="5">
        <v>2028</v>
      </c>
      <c r="N4" s="5">
        <v>2029</v>
      </c>
      <c r="O4" s="81"/>
      <c r="P4" s="81"/>
      <c r="Q4" s="1" t="s">
        <v>47</v>
      </c>
      <c r="R4" s="76"/>
    </row>
    <row r="5" spans="1:19" ht="51.75" customHeight="1" x14ac:dyDescent="0.2">
      <c r="A5" s="20" t="s">
        <v>17</v>
      </c>
      <c r="B5" s="70" t="s">
        <v>48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2"/>
      <c r="R5" s="38"/>
    </row>
    <row r="6" spans="1:19" ht="25.5" x14ac:dyDescent="0.2">
      <c r="A6" s="21" t="str">
        <f>'2025'!A6</f>
        <v>1.1.1.</v>
      </c>
      <c r="B6" s="21" t="str">
        <f>'2025'!B6</f>
        <v>Таблица М2. УНЦ на демонтаж ВЛ 0,4 - 750 кВ</v>
      </c>
      <c r="C6" s="21" t="str">
        <f>'2025'!C6</f>
        <v>1км</v>
      </c>
      <c r="D6" s="21">
        <f>'2025'!D6</f>
        <v>3.05</v>
      </c>
      <c r="E6" s="21" t="str">
        <f>'2025'!E6</f>
        <v>М2-02-1..2</v>
      </c>
      <c r="F6" s="21">
        <f>'2025'!F6</f>
        <v>484.33</v>
      </c>
      <c r="G6" s="21" t="str">
        <f>'2025'!G6</f>
        <v>-</v>
      </c>
      <c r="H6" s="21">
        <f>'2025'!H6</f>
        <v>2025</v>
      </c>
      <c r="I6" s="21">
        <f>'2025'!I6</f>
        <v>0</v>
      </c>
      <c r="J6" s="21">
        <f>'2025'!J6</f>
        <v>1.0780000000000001</v>
      </c>
      <c r="K6" s="21" t="str">
        <f>'2025'!K6</f>
        <v>-</v>
      </c>
      <c r="L6" s="21" t="str">
        <f>'2025'!L6</f>
        <v>-</v>
      </c>
      <c r="M6" s="21" t="str">
        <f>'2025'!M6</f>
        <v>-</v>
      </c>
      <c r="N6" s="21" t="str">
        <f>'2025'!N6</f>
        <v>-</v>
      </c>
      <c r="O6" s="12">
        <f>'2025'!O6</f>
        <v>1592.4286069999998</v>
      </c>
      <c r="P6" s="12">
        <f>'2025'!P6</f>
        <v>1910.9143283999997</v>
      </c>
      <c r="Q6" s="19"/>
      <c r="R6" s="39"/>
    </row>
    <row r="7" spans="1:19" ht="25.5" x14ac:dyDescent="0.2">
      <c r="A7" s="21" t="str">
        <f>'2025'!A7</f>
        <v>1.1.2.</v>
      </c>
      <c r="B7" s="21" t="str">
        <f>'2025'!B7</f>
        <v>Таблица Л4. УНЦ опор ВЛ 0,4 - 750 кВ, 1 т опор</v>
      </c>
      <c r="C7" s="21" t="str">
        <f>'2025'!C7</f>
        <v>1т опор</v>
      </c>
      <c r="D7" s="21">
        <f>'2025'!D7</f>
        <v>55.16</v>
      </c>
      <c r="E7" s="21" t="str">
        <f>'2025'!E7</f>
        <v>Л4-02-1..2</v>
      </c>
      <c r="F7" s="21">
        <f>'2025'!F7</f>
        <v>24.86</v>
      </c>
      <c r="G7" s="21">
        <f>'2025'!G7</f>
        <v>1.31</v>
      </c>
      <c r="H7" s="21">
        <f>'2025'!H7</f>
        <v>0</v>
      </c>
      <c r="I7" s="21">
        <f>'2025'!I7</f>
        <v>0</v>
      </c>
      <c r="J7" s="21">
        <f>'2025'!J7</f>
        <v>1.0780000000000001</v>
      </c>
      <c r="K7" s="21" t="str">
        <f>'2025'!K7</f>
        <v>-</v>
      </c>
      <c r="L7" s="21" t="str">
        <f>'2025'!L7</f>
        <v>-</v>
      </c>
      <c r="M7" s="21" t="str">
        <f>'2025'!M7</f>
        <v>-</v>
      </c>
      <c r="N7" s="21" t="str">
        <f>'2025'!N7</f>
        <v>-</v>
      </c>
      <c r="O7" s="12">
        <f>'2025'!O7</f>
        <v>1936.4908011680002</v>
      </c>
      <c r="P7" s="12">
        <f>'2025'!P7</f>
        <v>2323.7889614016003</v>
      </c>
      <c r="Q7" s="19"/>
      <c r="R7" s="39"/>
    </row>
    <row r="8" spans="1:19" ht="25.5" x14ac:dyDescent="0.2">
      <c r="A8" s="21" t="str">
        <f>'2025'!A8</f>
        <v>1.1.3.</v>
      </c>
      <c r="B8" s="21" t="str">
        <f>'2025'!B8</f>
        <v>Таблица Л7. УНЦ провода СИП ВЛ 0,4 - 35 кВ</v>
      </c>
      <c r="C8" s="21" t="str">
        <f>'2025'!C8</f>
        <v>1км</v>
      </c>
      <c r="D8" s="21">
        <f>'2025'!D8</f>
        <v>3.05</v>
      </c>
      <c r="E8" s="21" t="str">
        <f>'2025'!E8</f>
        <v>Л7-02-1..4</v>
      </c>
      <c r="F8" s="21">
        <f>'2025'!F8</f>
        <v>1487.23</v>
      </c>
      <c r="G8" s="21">
        <f>'2025'!G8</f>
        <v>1.3</v>
      </c>
      <c r="H8" s="21">
        <f>'2025'!H8</f>
        <v>0</v>
      </c>
      <c r="I8" s="21">
        <f>'2025'!I8</f>
        <v>0</v>
      </c>
      <c r="J8" s="21">
        <f>'2025'!J8</f>
        <v>1.0780000000000001</v>
      </c>
      <c r="K8" s="21" t="str">
        <f>'2025'!K8</f>
        <v>-</v>
      </c>
      <c r="L8" s="21" t="str">
        <f>'2025'!L8</f>
        <v>-</v>
      </c>
      <c r="M8" s="21" t="str">
        <f>'2025'!M8</f>
        <v>-</v>
      </c>
      <c r="N8" s="21" t="str">
        <f>'2025'!N8</f>
        <v>-</v>
      </c>
      <c r="O8" s="12">
        <f>'2025'!O8</f>
        <v>6356.8225720999999</v>
      </c>
      <c r="P8" s="12">
        <f>'2025'!P8</f>
        <v>7628.1870865199999</v>
      </c>
      <c r="Q8" s="19"/>
      <c r="R8" s="39"/>
    </row>
    <row r="9" spans="1:19" x14ac:dyDescent="0.2">
      <c r="A9" s="21"/>
      <c r="B9" s="13" t="str">
        <f>'2025'!B9</f>
        <v>ИТОГО</v>
      </c>
      <c r="C9" s="13" t="str">
        <f>'2025'!C9</f>
        <v>х</v>
      </c>
      <c r="D9" s="13" t="str">
        <f>'2025'!D9</f>
        <v>х</v>
      </c>
      <c r="E9" s="13" t="str">
        <f>'2025'!E9</f>
        <v>х</v>
      </c>
      <c r="F9" s="13" t="str">
        <f>'2025'!F9</f>
        <v>х</v>
      </c>
      <c r="G9" s="13" t="str">
        <f>'2025'!G9</f>
        <v>х</v>
      </c>
      <c r="H9" s="13" t="str">
        <f>'2025'!H9</f>
        <v>х</v>
      </c>
      <c r="I9" s="13" t="str">
        <f>'2025'!I9</f>
        <v>х</v>
      </c>
      <c r="J9" s="13" t="str">
        <f>'2025'!J9</f>
        <v>х</v>
      </c>
      <c r="K9" s="13" t="str">
        <f>'2025'!K9</f>
        <v>х</v>
      </c>
      <c r="L9" s="13" t="str">
        <f>'2025'!L9</f>
        <v>х</v>
      </c>
      <c r="M9" s="13" t="str">
        <f>'2025'!M9</f>
        <v>х</v>
      </c>
      <c r="N9" s="13" t="str">
        <f>'2025'!N9</f>
        <v>х</v>
      </c>
      <c r="O9" s="40">
        <f>'2025'!O9</f>
        <v>9885.7419802679997</v>
      </c>
      <c r="P9" s="40">
        <f>'2025'!P9</f>
        <v>11862.8903763216</v>
      </c>
      <c r="Q9" s="19"/>
      <c r="R9" s="41">
        <f>'2025'!R9</f>
        <v>3427.8945479999998</v>
      </c>
    </row>
    <row r="10" spans="1:19" x14ac:dyDescent="0.2">
      <c r="R10" s="38"/>
    </row>
    <row r="11" spans="1:19" ht="37.5" customHeight="1" x14ac:dyDescent="0.2">
      <c r="A11" s="37" t="s">
        <v>25</v>
      </c>
      <c r="B11" s="70" t="s">
        <v>141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2"/>
      <c r="R11" s="38"/>
    </row>
    <row r="12" spans="1:19" ht="25.5" x14ac:dyDescent="0.2">
      <c r="A12" s="23" t="str">
        <f>'2026'!A6</f>
        <v>2.1.1.</v>
      </c>
      <c r="B12" s="23" t="str">
        <f>'2026'!B6</f>
        <v>Таблица М2. УНЦ на демонтаж ВЛ 0,4 - 750 кВ, 1км</v>
      </c>
      <c r="C12" s="23" t="str">
        <f>'2026'!C6</f>
        <v>1км</v>
      </c>
      <c r="D12" s="23">
        <f>'2026'!D6</f>
        <v>4.84</v>
      </c>
      <c r="E12" s="23" t="str">
        <f>'2026'!E6</f>
        <v>М2-01-1..2</v>
      </c>
      <c r="F12" s="23">
        <f>'2026'!F6</f>
        <v>300.27</v>
      </c>
      <c r="G12" s="23" t="str">
        <f>'2026'!G6</f>
        <v>-</v>
      </c>
      <c r="H12" s="23">
        <f>'2026'!H6</f>
        <v>2026</v>
      </c>
      <c r="I12" s="23">
        <f>'2026'!I6</f>
        <v>0</v>
      </c>
      <c r="J12" s="45">
        <f>'2026'!J6</f>
        <v>1.0780000000000001</v>
      </c>
      <c r="K12" s="45">
        <f>'2026'!K6</f>
        <v>1.0529999999999999</v>
      </c>
      <c r="L12" s="23" t="str">
        <f>'2026'!L6</f>
        <v>-</v>
      </c>
      <c r="M12" s="23" t="str">
        <f>'2026'!M6</f>
        <v>-</v>
      </c>
      <c r="N12" s="23" t="str">
        <f>'2026'!N6</f>
        <v>-</v>
      </c>
      <c r="O12" s="12">
        <f>'2026'!O6</f>
        <v>1649.6979611111997</v>
      </c>
      <c r="P12" s="12">
        <f>'2026'!P6</f>
        <v>2012.6315125556634</v>
      </c>
      <c r="Q12" s="19"/>
      <c r="R12" s="39"/>
    </row>
    <row r="13" spans="1:19" ht="25.5" x14ac:dyDescent="0.2">
      <c r="A13" s="23" t="str">
        <f>'2026'!A7</f>
        <v>2.1.2.</v>
      </c>
      <c r="B13" s="23" t="str">
        <f>'2026'!B7</f>
        <v>Таблица Л4. УНЦ опор ВЛ 0,4 - 750 кВ, 1 т опор</v>
      </c>
      <c r="C13" s="23" t="str">
        <f>'2026'!C7</f>
        <v>1т опор</v>
      </c>
      <c r="D13" s="23">
        <f>'2026'!D7</f>
        <v>112.53</v>
      </c>
      <c r="E13" s="23" t="str">
        <f>'2026'!E7</f>
        <v>Л4-01-1..2</v>
      </c>
      <c r="F13" s="23">
        <f>'2026'!F7</f>
        <v>21.16</v>
      </c>
      <c r="G13" s="23">
        <f>'2026'!G7</f>
        <v>1.31</v>
      </c>
      <c r="H13" s="23">
        <f>'2026'!H7</f>
        <v>0</v>
      </c>
      <c r="I13" s="23">
        <f>'2026'!I7</f>
        <v>0</v>
      </c>
      <c r="J13" s="45">
        <f>'2026'!J7</f>
        <v>1.0780000000000001</v>
      </c>
      <c r="K13" s="45">
        <f>'2026'!K7</f>
        <v>1.0529999999999999</v>
      </c>
      <c r="L13" s="23" t="str">
        <f>'2026'!L7</f>
        <v>-</v>
      </c>
      <c r="M13" s="23" t="str">
        <f>'2026'!M7</f>
        <v>-</v>
      </c>
      <c r="N13" s="23" t="str">
        <f>'2026'!N7</f>
        <v>-</v>
      </c>
      <c r="O13" s="12">
        <f>'2026'!O7</f>
        <v>3540.8082617827922</v>
      </c>
      <c r="P13" s="12">
        <f>'2026'!P7</f>
        <v>4319.786079375006</v>
      </c>
      <c r="Q13" s="19"/>
      <c r="R13" s="39"/>
    </row>
    <row r="14" spans="1:19" ht="25.5" x14ac:dyDescent="0.2">
      <c r="A14" s="23" t="str">
        <f>'2026'!A8</f>
        <v>2.1.3.</v>
      </c>
      <c r="B14" s="23" t="str">
        <f>'2026'!B8</f>
        <v>Таблица Л7. УНЦ провода СИП ВЛ 0,4 - 35 кВ</v>
      </c>
      <c r="C14" s="23" t="str">
        <f>'2026'!C8</f>
        <v>1км</v>
      </c>
      <c r="D14" s="23">
        <f>'2026'!D8</f>
        <v>0.62</v>
      </c>
      <c r="E14" s="23" t="str">
        <f>'2026'!E8</f>
        <v>Л7-37-1..4</v>
      </c>
      <c r="F14" s="23">
        <f>'2026'!F8</f>
        <v>547.16</v>
      </c>
      <c r="G14" s="23">
        <f>'2026'!G8</f>
        <v>1.3</v>
      </c>
      <c r="H14" s="23">
        <f>'2026'!H8</f>
        <v>0</v>
      </c>
      <c r="I14" s="23">
        <f>'2026'!I8</f>
        <v>0</v>
      </c>
      <c r="J14" s="45">
        <f>'2026'!J8</f>
        <v>1.0780000000000001</v>
      </c>
      <c r="K14" s="45">
        <f>'2026'!K8</f>
        <v>1.0529999999999999</v>
      </c>
      <c r="L14" s="23" t="str">
        <f>'2026'!L8</f>
        <v>-</v>
      </c>
      <c r="M14" s="23" t="str">
        <f>'2026'!M8</f>
        <v>-</v>
      </c>
      <c r="N14" s="23" t="str">
        <f>'2026'!N8</f>
        <v>-</v>
      </c>
      <c r="O14" s="12">
        <f>'2026'!O8</f>
        <v>500.60653506864003</v>
      </c>
      <c r="P14" s="12">
        <f>'2026'!P8</f>
        <v>610.73997278374077</v>
      </c>
      <c r="Q14" s="19"/>
      <c r="R14" s="39"/>
    </row>
    <row r="15" spans="1:19" ht="25.5" x14ac:dyDescent="0.2">
      <c r="A15" s="23" t="str">
        <f>'2026'!A9</f>
        <v>2.1.4.</v>
      </c>
      <c r="B15" s="23" t="str">
        <f>'2026'!B9</f>
        <v>Таблица Л7. УНЦ провода СИП ВЛ 0,4 - 35 кВ</v>
      </c>
      <c r="C15" s="23" t="str">
        <f>'2026'!C9</f>
        <v>1км</v>
      </c>
      <c r="D15" s="23">
        <f>'2026'!D9</f>
        <v>2</v>
      </c>
      <c r="E15" s="23" t="str">
        <f>'2026'!E9</f>
        <v>Л7-36-1..4</v>
      </c>
      <c r="F15" s="23">
        <f>'2026'!F9</f>
        <v>485.12</v>
      </c>
      <c r="G15" s="23">
        <f>'2026'!G9</f>
        <v>1.3</v>
      </c>
      <c r="H15" s="23">
        <f>'2026'!H9</f>
        <v>0</v>
      </c>
      <c r="I15" s="23">
        <f>'2026'!I9</f>
        <v>0</v>
      </c>
      <c r="J15" s="45">
        <f>'2026'!J9</f>
        <v>1.0780000000000001</v>
      </c>
      <c r="K15" s="45">
        <f>'2026'!K9</f>
        <v>1.0529999999999999</v>
      </c>
      <c r="L15" s="23" t="str">
        <f>'2026'!L9</f>
        <v>-</v>
      </c>
      <c r="M15" s="23" t="str">
        <f>'2026'!M9</f>
        <v>-</v>
      </c>
      <c r="N15" s="23" t="str">
        <f>'2026'!N9</f>
        <v>-</v>
      </c>
      <c r="O15" s="12">
        <f>'2026'!O9</f>
        <v>1431.7581358080001</v>
      </c>
      <c r="P15" s="12">
        <f>'2026'!P9</f>
        <v>1746.7449256857601</v>
      </c>
      <c r="Q15" s="19"/>
      <c r="R15" s="39"/>
    </row>
    <row r="16" spans="1:19" ht="25.5" x14ac:dyDescent="0.2">
      <c r="A16" s="23" t="str">
        <f>'2026'!A10</f>
        <v>2.1.5.</v>
      </c>
      <c r="B16" s="23" t="str">
        <f>'2026'!B10</f>
        <v>Таблица Л7. УНЦ провода СИП ВЛ 0,4 - 35 кВ</v>
      </c>
      <c r="C16" s="23" t="str">
        <f>'2026'!C10</f>
        <v>1км</v>
      </c>
      <c r="D16" s="23">
        <f>'2026'!D10</f>
        <v>0.28999999999999998</v>
      </c>
      <c r="E16" s="23" t="str">
        <f>'2026'!E10</f>
        <v>Л7-37-1..4</v>
      </c>
      <c r="F16" s="23">
        <f>'2026'!F10</f>
        <v>446.04</v>
      </c>
      <c r="G16" s="23">
        <f>'2026'!G10</f>
        <v>1.3</v>
      </c>
      <c r="H16" s="23">
        <f>'2026'!H10</f>
        <v>0</v>
      </c>
      <c r="I16" s="23">
        <f>'2026'!I10</f>
        <v>0</v>
      </c>
      <c r="J16" s="45">
        <f>'2026'!J10</f>
        <v>1.0780000000000001</v>
      </c>
      <c r="K16" s="45">
        <f>'2026'!K10</f>
        <v>1.0529999999999999</v>
      </c>
      <c r="L16" s="23" t="str">
        <f>'2026'!L10</f>
        <v>-</v>
      </c>
      <c r="M16" s="23" t="str">
        <f>'2026'!M10</f>
        <v>-</v>
      </c>
      <c r="N16" s="23" t="str">
        <f>'2026'!N10</f>
        <v>-</v>
      </c>
      <c r="O16" s="12">
        <f>'2026'!O10</f>
        <v>190.88081884872003</v>
      </c>
      <c r="P16" s="12">
        <f>'2026'!P10</f>
        <v>232.87459899543842</v>
      </c>
      <c r="Q16" s="19"/>
      <c r="R16" s="39"/>
    </row>
    <row r="17" spans="1:18" ht="25.5" x14ac:dyDescent="0.2">
      <c r="A17" s="23" t="str">
        <f>'2026'!A11</f>
        <v>2.1.6.</v>
      </c>
      <c r="B17" s="23" t="str">
        <f>'2026'!B11</f>
        <v>Таблица Л7. УНЦ провода СИП ВЛ 0,4 - 35 кВ</v>
      </c>
      <c r="C17" s="23" t="str">
        <f>'2026'!C11</f>
        <v>1км</v>
      </c>
      <c r="D17" s="23">
        <f>'2026'!D11</f>
        <v>0.43</v>
      </c>
      <c r="E17" s="23" t="str">
        <f>'2026'!E11</f>
        <v>Л7-32-1..4</v>
      </c>
      <c r="F17" s="23">
        <f>'2026'!F11</f>
        <v>405.81</v>
      </c>
      <c r="G17" s="23">
        <f>'2026'!G11</f>
        <v>1.3</v>
      </c>
      <c r="H17" s="23">
        <f>'2026'!H11</f>
        <v>0</v>
      </c>
      <c r="I17" s="23">
        <f>'2026'!I11</f>
        <v>0</v>
      </c>
      <c r="J17" s="45">
        <f>'2026'!J11</f>
        <v>1.0780000000000001</v>
      </c>
      <c r="K17" s="45">
        <f>'2026'!K11</f>
        <v>1.0529999999999999</v>
      </c>
      <c r="L17" s="23" t="str">
        <f>'2026'!L11</f>
        <v>-</v>
      </c>
      <c r="M17" s="23" t="str">
        <f>'2026'!M11</f>
        <v>-</v>
      </c>
      <c r="N17" s="23" t="str">
        <f>'2026'!N11</f>
        <v>-</v>
      </c>
      <c r="O17" s="12">
        <f>'2026'!O11</f>
        <v>257.50263925386002</v>
      </c>
      <c r="P17" s="12">
        <f>'2026'!P11</f>
        <v>314.15321988970925</v>
      </c>
      <c r="Q17" s="19"/>
      <c r="R17" s="39"/>
    </row>
    <row r="18" spans="1:18" ht="25.5" x14ac:dyDescent="0.2">
      <c r="A18" s="23" t="str">
        <f>'2026'!A12</f>
        <v>2.1.7.</v>
      </c>
      <c r="B18" s="23" t="str">
        <f>'2026'!B12</f>
        <v>Таблица Л7. УНЦ провода СИП ВЛ 0,4 - 35 кВ</v>
      </c>
      <c r="C18" s="23" t="str">
        <f>'2026'!C12</f>
        <v>1км</v>
      </c>
      <c r="D18" s="23">
        <f>'2026'!D12</f>
        <v>1.5</v>
      </c>
      <c r="E18" s="23" t="str">
        <f>'2026'!E12</f>
        <v>Л7-11-1..4</v>
      </c>
      <c r="F18" s="23">
        <f>'2026'!F12</f>
        <v>359.9</v>
      </c>
      <c r="G18" s="23">
        <f>'2026'!G12</f>
        <v>1.3</v>
      </c>
      <c r="H18" s="23">
        <f>'2026'!H12</f>
        <v>0</v>
      </c>
      <c r="I18" s="23">
        <f>'2026'!I12</f>
        <v>0</v>
      </c>
      <c r="J18" s="45">
        <f>'2026'!J12</f>
        <v>1.0780000000000001</v>
      </c>
      <c r="K18" s="45">
        <f>'2026'!K12</f>
        <v>1.0529999999999999</v>
      </c>
      <c r="L18" s="23" t="str">
        <f>'2026'!L12</f>
        <v>-</v>
      </c>
      <c r="M18" s="23" t="str">
        <f>'2026'!M12</f>
        <v>-</v>
      </c>
      <c r="N18" s="23" t="str">
        <f>'2026'!N12</f>
        <v>-</v>
      </c>
      <c r="O18" s="12">
        <f>'2026'!O12</f>
        <v>796.64271686999996</v>
      </c>
      <c r="P18" s="12">
        <f>'2026'!P12</f>
        <v>971.90411458139988</v>
      </c>
      <c r="Q18" s="19"/>
      <c r="R18" s="39"/>
    </row>
    <row r="19" spans="1:18" x14ac:dyDescent="0.2">
      <c r="A19" s="23"/>
      <c r="B19" s="36" t="str">
        <f>'2026'!B13</f>
        <v>ИТОГО</v>
      </c>
      <c r="C19" s="36" t="str">
        <f>'2026'!C13</f>
        <v>х</v>
      </c>
      <c r="D19" s="36" t="str">
        <f>'2026'!D13</f>
        <v>х</v>
      </c>
      <c r="E19" s="36" t="str">
        <f>'2026'!E13</f>
        <v>х</v>
      </c>
      <c r="F19" s="36" t="str">
        <f>'2026'!F13</f>
        <v>х</v>
      </c>
      <c r="G19" s="36" t="str">
        <f>'2026'!G13</f>
        <v>х</v>
      </c>
      <c r="H19" s="36" t="str">
        <f>'2026'!H13</f>
        <v>х</v>
      </c>
      <c r="I19" s="36" t="str">
        <f>'2026'!I13</f>
        <v>х</v>
      </c>
      <c r="J19" s="36" t="str">
        <f>'2026'!J13</f>
        <v>х</v>
      </c>
      <c r="K19" s="36" t="str">
        <f>'2026'!K13</f>
        <v>х</v>
      </c>
      <c r="L19" s="36" t="str">
        <f>'2026'!L13</f>
        <v>х</v>
      </c>
      <c r="M19" s="36" t="str">
        <f>'2026'!M13</f>
        <v>х</v>
      </c>
      <c r="N19" s="36" t="str">
        <f>'2026'!N13</f>
        <v>х</v>
      </c>
      <c r="O19" s="40">
        <f>'2026'!O13</f>
        <v>8367.897068743212</v>
      </c>
      <c r="P19" s="46">
        <f>'2026'!P13</f>
        <v>10208.83442386672</v>
      </c>
      <c r="Q19" s="19"/>
      <c r="R19" s="41">
        <f>'2026'!R13</f>
        <v>6921.7673499000002</v>
      </c>
    </row>
    <row r="20" spans="1:18" x14ac:dyDescent="0.2">
      <c r="R20" s="38"/>
    </row>
    <row r="21" spans="1:18" ht="39.75" customHeight="1" x14ac:dyDescent="0.2">
      <c r="A21" s="13" t="s">
        <v>26</v>
      </c>
      <c r="B21" s="73" t="str">
        <f>'2026'!B15:P15</f>
        <v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R21" s="38"/>
    </row>
    <row r="22" spans="1:18" ht="25.5" x14ac:dyDescent="0.2">
      <c r="A22" s="21" t="str">
        <f>'2026'!A16</f>
        <v>2.2.1.</v>
      </c>
      <c r="B22" s="21" t="str">
        <f>'2026'!B16</f>
        <v>Таблица М2. УНЦ на демонтаж ВЛ 0,4 - 750 кВ, 1км</v>
      </c>
      <c r="C22" s="21" t="str">
        <f>'2026'!C16</f>
        <v>1км</v>
      </c>
      <c r="D22" s="21">
        <f>'2026'!D16</f>
        <v>2.0988000000000002</v>
      </c>
      <c r="E22" s="21" t="str">
        <f>'2026'!E16</f>
        <v>М2-01-1..2</v>
      </c>
      <c r="F22" s="21">
        <f>'2026'!F16</f>
        <v>300.27</v>
      </c>
      <c r="G22" s="21" t="str">
        <f>'2026'!G16</f>
        <v>-</v>
      </c>
      <c r="H22" s="21">
        <f>'2026'!H16</f>
        <v>2026</v>
      </c>
      <c r="I22" s="21">
        <f>'2026'!I16</f>
        <v>0</v>
      </c>
      <c r="J22" s="21">
        <f>'2026'!J16</f>
        <v>1.0780000000000001</v>
      </c>
      <c r="K22" s="21">
        <f>'2026'!K16</f>
        <v>1.0529999999999999</v>
      </c>
      <c r="L22" s="21" t="str">
        <f>'2026'!L16</f>
        <v>-</v>
      </c>
      <c r="M22" s="21" t="str">
        <f>'2026'!M16</f>
        <v>-</v>
      </c>
      <c r="N22" s="21" t="str">
        <f>'2026'!N16</f>
        <v>-</v>
      </c>
      <c r="O22" s="12">
        <f>'2026'!O16</f>
        <v>715.36902495458401</v>
      </c>
      <c r="P22" s="12">
        <f>'2026'!P16</f>
        <v>872.75021044459243</v>
      </c>
      <c r="Q22" s="19"/>
      <c r="R22" s="39"/>
    </row>
    <row r="23" spans="1:18" ht="25.5" x14ac:dyDescent="0.2">
      <c r="A23" s="21" t="str">
        <f>'2026'!A17</f>
        <v>2.2.2.</v>
      </c>
      <c r="B23" s="21" t="str">
        <f>'2026'!B17</f>
        <v>Таблица Л4. УНЦ опор ВЛ 0,4 - 750 кВ, 1 т опор</v>
      </c>
      <c r="C23" s="21" t="str">
        <f>'2026'!C17</f>
        <v>1т опор</v>
      </c>
      <c r="D23" s="21">
        <f>'2026'!D17</f>
        <v>11</v>
      </c>
      <c r="E23" s="21" t="str">
        <f>'2026'!E17</f>
        <v>Л4-01-1..2</v>
      </c>
      <c r="F23" s="21">
        <f>'2026'!F17</f>
        <v>21.16</v>
      </c>
      <c r="G23" s="21">
        <f>'2026'!G17</f>
        <v>1.31</v>
      </c>
      <c r="H23" s="21">
        <f>'2026'!H17</f>
        <v>0</v>
      </c>
      <c r="I23" s="21">
        <f>'2026'!I17</f>
        <v>0</v>
      </c>
      <c r="J23" s="21">
        <f>'2026'!J17</f>
        <v>1.0780000000000001</v>
      </c>
      <c r="K23" s="21">
        <f>'2026'!K17</f>
        <v>1.0529999999999999</v>
      </c>
      <c r="L23" s="21" t="str">
        <f>'2026'!L17</f>
        <v>-</v>
      </c>
      <c r="M23" s="21" t="str">
        <f>'2026'!M17</f>
        <v>-</v>
      </c>
      <c r="N23" s="21" t="str">
        <f>'2026'!N17</f>
        <v>-</v>
      </c>
      <c r="O23" s="12">
        <f>'2026'!O17</f>
        <v>346.12006469039994</v>
      </c>
      <c r="P23" s="12">
        <f>'2026'!P17</f>
        <v>422.26647892228794</v>
      </c>
      <c r="Q23" s="19"/>
      <c r="R23" s="39"/>
    </row>
    <row r="24" spans="1:18" ht="25.5" x14ac:dyDescent="0.2">
      <c r="A24" s="21" t="str">
        <f>'2026'!A18</f>
        <v>2.2.3.</v>
      </c>
      <c r="B24" s="21" t="str">
        <f>'2026'!B18</f>
        <v>Таблица Л7. УНЦ провода СИП ВЛ 0,4 - 35 кВ</v>
      </c>
      <c r="C24" s="21" t="str">
        <f>'2026'!C18</f>
        <v>1км</v>
      </c>
      <c r="D24" s="21">
        <f>'2026'!D18</f>
        <v>2.0988000000000002</v>
      </c>
      <c r="E24" s="21" t="str">
        <f>'2026'!E18</f>
        <v>Л7-02-1..4</v>
      </c>
      <c r="F24" s="21">
        <f>'2026'!F18</f>
        <v>1487.23</v>
      </c>
      <c r="G24" s="21">
        <f>'2026'!G18</f>
        <v>1.3</v>
      </c>
      <c r="H24" s="21">
        <f>'2026'!H18</f>
        <v>0</v>
      </c>
      <c r="I24" s="21">
        <f>'2026'!I18</f>
        <v>0</v>
      </c>
      <c r="J24" s="21">
        <f>'2026'!J18</f>
        <v>1.0780000000000001</v>
      </c>
      <c r="K24" s="21">
        <f>'2026'!K18</f>
        <v>1.0529999999999999</v>
      </c>
      <c r="L24" s="21" t="str">
        <f>'2026'!L18</f>
        <v>-</v>
      </c>
      <c r="M24" s="21" t="str">
        <f>'2026'!M18</f>
        <v>-</v>
      </c>
      <c r="N24" s="21" t="str">
        <f>'2026'!N18</f>
        <v>-</v>
      </c>
      <c r="O24" s="12">
        <f>'2026'!O18</f>
        <v>4606.1669746500411</v>
      </c>
      <c r="P24" s="12">
        <f>'2026'!P18</f>
        <v>5619.5237090730498</v>
      </c>
      <c r="Q24" s="19"/>
      <c r="R24" s="39"/>
    </row>
    <row r="25" spans="1:18" x14ac:dyDescent="0.2">
      <c r="A25" s="21"/>
      <c r="B25" s="13" t="str">
        <f>'2026'!B19</f>
        <v>ИТОГО</v>
      </c>
      <c r="C25" s="13" t="str">
        <f>'2026'!C19</f>
        <v>х</v>
      </c>
      <c r="D25" s="13" t="str">
        <f>'2026'!D19</f>
        <v>х</v>
      </c>
      <c r="E25" s="13" t="str">
        <f>'2026'!E19</f>
        <v>х</v>
      </c>
      <c r="F25" s="13" t="str">
        <f>'2026'!F19</f>
        <v>х</v>
      </c>
      <c r="G25" s="13" t="str">
        <f>'2026'!G19</f>
        <v>х</v>
      </c>
      <c r="H25" s="13" t="str">
        <f>'2026'!H19</f>
        <v>х</v>
      </c>
      <c r="I25" s="13" t="str">
        <f>'2026'!I19</f>
        <v>х</v>
      </c>
      <c r="J25" s="13" t="str">
        <f>'2026'!J19</f>
        <v>х</v>
      </c>
      <c r="K25" s="13" t="str">
        <f>'2026'!K19</f>
        <v>х</v>
      </c>
      <c r="L25" s="13" t="str">
        <f>'2026'!L19</f>
        <v>х</v>
      </c>
      <c r="M25" s="13" t="str">
        <f>'2026'!M19</f>
        <v>х</v>
      </c>
      <c r="N25" s="13" t="str">
        <f>'2026'!N19</f>
        <v>х</v>
      </c>
      <c r="O25" s="40">
        <f>'2026'!O19</f>
        <v>5667.6560642950253</v>
      </c>
      <c r="P25" s="46">
        <f>'2026'!P19</f>
        <v>6914.54039843993</v>
      </c>
      <c r="Q25" s="19"/>
      <c r="R25" s="41">
        <f>'2026'!R19</f>
        <v>1570.6719199999998</v>
      </c>
    </row>
    <row r="26" spans="1:18" x14ac:dyDescent="0.2">
      <c r="R26" s="38"/>
    </row>
    <row r="27" spans="1:18" ht="37.5" customHeight="1" x14ac:dyDescent="0.2">
      <c r="A27" s="13" t="str">
        <f>'2026'!A21</f>
        <v>2.3.</v>
      </c>
      <c r="B27" s="69" t="str">
        <f>'2026'!B21:P21</f>
        <v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R27" s="38"/>
    </row>
    <row r="28" spans="1:18" ht="51" x14ac:dyDescent="0.2">
      <c r="A28" s="21" t="str">
        <f>'2026'!A22</f>
        <v>2.3.1.</v>
      </c>
      <c r="B28" s="21" t="str">
        <f>'2026'!B22</f>
        <v>Таблица А1. Установка однофазного прибора учета в разрыв несущего провода на опоре ВЛ 0,4 кВ с изолированными проводами</v>
      </c>
      <c r="C28" s="21" t="str">
        <f>'2026'!C22</f>
        <v>1 точка учета</v>
      </c>
      <c r="D28" s="21">
        <f>'2026'!D22</f>
        <v>29</v>
      </c>
      <c r="E28" s="21" t="str">
        <f>'2026'!E22</f>
        <v>А1-02</v>
      </c>
      <c r="F28" s="21">
        <f>'2026'!F22</f>
        <v>57.24</v>
      </c>
      <c r="G28" s="21">
        <f>'2026'!G22</f>
        <v>1.79</v>
      </c>
      <c r="H28" s="21">
        <f>'2026'!H22</f>
        <v>2026</v>
      </c>
      <c r="I28" s="21">
        <f>'2026'!I22</f>
        <v>0</v>
      </c>
      <c r="J28" s="21">
        <f>'2026'!J22</f>
        <v>1.0780000000000001</v>
      </c>
      <c r="K28" s="21">
        <f>'2026'!K22</f>
        <v>1.0529999999999999</v>
      </c>
      <c r="L28" s="21" t="str">
        <f>'2026'!L22</f>
        <v>-</v>
      </c>
      <c r="M28" s="21" t="str">
        <f>'2026'!M22</f>
        <v>-</v>
      </c>
      <c r="N28" s="21" t="str">
        <f>'2026'!N22</f>
        <v>-</v>
      </c>
      <c r="O28" s="12">
        <f>'2026'!O22</f>
        <v>1884.27703464</v>
      </c>
      <c r="P28" s="12">
        <f>'2026'!P22</f>
        <v>2298.8179822607999</v>
      </c>
      <c r="Q28" s="19"/>
      <c r="R28" s="39"/>
    </row>
    <row r="29" spans="1:18" ht="63.75" x14ac:dyDescent="0.2">
      <c r="A29" s="21" t="str">
        <f>'2026'!A23</f>
        <v>2.3.2.</v>
      </c>
      <c r="B29" s="21" t="str">
        <f>'2026'!B23</f>
        <v>Таблица А1. Установка трехфазного прибора учета в разрыв несущего провода на опоре ВЛ и подключение к питающей ВЛ 0,4 кВ с изолированными проводами</v>
      </c>
      <c r="C29" s="21" t="str">
        <f>'2026'!C23</f>
        <v>1 точка учета</v>
      </c>
      <c r="D29" s="21">
        <f>'2026'!D23</f>
        <v>1</v>
      </c>
      <c r="E29" s="21" t="str">
        <f>'2026'!E23</f>
        <v>А1-08</v>
      </c>
      <c r="F29" s="21">
        <f>'2026'!F23</f>
        <v>62.16</v>
      </c>
      <c r="G29" s="21">
        <f>'2026'!G23</f>
        <v>1.79</v>
      </c>
      <c r="H29" s="21">
        <f>'2026'!H23</f>
        <v>0</v>
      </c>
      <c r="I29" s="21">
        <f>'2026'!I23</f>
        <v>0</v>
      </c>
      <c r="J29" s="21">
        <f>'2026'!J23</f>
        <v>1.0780000000000001</v>
      </c>
      <c r="K29" s="21">
        <f>'2026'!K23</f>
        <v>1.0529999999999999</v>
      </c>
      <c r="L29" s="21" t="str">
        <f>'2026'!L23</f>
        <v>-</v>
      </c>
      <c r="M29" s="21" t="str">
        <f>'2026'!M23</f>
        <v>-</v>
      </c>
      <c r="N29" s="21" t="str">
        <f>'2026'!N23</f>
        <v>-</v>
      </c>
      <c r="O29" s="12">
        <f>'2026'!O23</f>
        <v>126.30227369759999</v>
      </c>
      <c r="P29" s="12">
        <f>'2026'!P23</f>
        <v>154.08877391107197</v>
      </c>
      <c r="Q29" s="19"/>
      <c r="R29" s="39"/>
    </row>
    <row r="30" spans="1:18" ht="25.5" x14ac:dyDescent="0.2">
      <c r="A30" s="21" t="str">
        <f>'2026'!A24</f>
        <v>2.3.3.</v>
      </c>
      <c r="B30" s="21" t="str">
        <f>'2026'!B24</f>
        <v>Таблица А2. ИВКЭ для ТП (СП, РП, РТП), РУ 6 - 20 кВ</v>
      </c>
      <c r="C30" s="21" t="str">
        <f>'2026'!C24</f>
        <v>1 точка учета</v>
      </c>
      <c r="D30" s="21">
        <f>'2026'!D24</f>
        <v>1</v>
      </c>
      <c r="E30" s="21" t="str">
        <f>'2026'!E24</f>
        <v>А2-01</v>
      </c>
      <c r="F30" s="21">
        <f>'2026'!F24</f>
        <v>325.60000000000002</v>
      </c>
      <c r="G30" s="21">
        <f>'2026'!G24</f>
        <v>1.1499999999999999</v>
      </c>
      <c r="H30" s="21">
        <f>'2026'!H24</f>
        <v>0</v>
      </c>
      <c r="I30" s="21">
        <f>'2026'!I24</f>
        <v>0</v>
      </c>
      <c r="J30" s="21">
        <f>'2026'!J24</f>
        <v>1.0780000000000001</v>
      </c>
      <c r="K30" s="21">
        <f>'2026'!K24</f>
        <v>1.0529999999999999</v>
      </c>
      <c r="L30" s="21" t="str">
        <f>'2026'!L24</f>
        <v>-</v>
      </c>
      <c r="M30" s="21" t="str">
        <f>'2026'!M24</f>
        <v>-</v>
      </c>
      <c r="N30" s="21" t="str">
        <f>'2026'!N24</f>
        <v>-</v>
      </c>
      <c r="O30" s="12">
        <f>'2026'!O24</f>
        <v>425.03957495999998</v>
      </c>
      <c r="P30" s="12">
        <f>'2026'!P24</f>
        <v>518.54828145119995</v>
      </c>
      <c r="Q30" s="19"/>
      <c r="R30" s="39"/>
    </row>
    <row r="31" spans="1:18" x14ac:dyDescent="0.2">
      <c r="A31" s="21"/>
      <c r="B31" s="13" t="str">
        <f>'2026'!B25</f>
        <v>ИТОГО</v>
      </c>
      <c r="C31" s="13" t="str">
        <f>'2026'!C25</f>
        <v>х</v>
      </c>
      <c r="D31" s="13" t="str">
        <f>'2026'!D25</f>
        <v>х</v>
      </c>
      <c r="E31" s="13" t="str">
        <f>'2026'!E25</f>
        <v>х</v>
      </c>
      <c r="F31" s="13" t="str">
        <f>'2026'!F25</f>
        <v>х</v>
      </c>
      <c r="G31" s="13" t="str">
        <f>'2026'!G25</f>
        <v>х</v>
      </c>
      <c r="H31" s="13" t="str">
        <f>'2026'!H25</f>
        <v>х</v>
      </c>
      <c r="I31" s="13" t="str">
        <f>'2026'!I25</f>
        <v>х</v>
      </c>
      <c r="J31" s="13" t="str">
        <f>'2026'!J25</f>
        <v>х</v>
      </c>
      <c r="K31" s="13" t="str">
        <f>'2026'!K25</f>
        <v>х</v>
      </c>
      <c r="L31" s="13" t="str">
        <f>'2026'!L25</f>
        <v>х</v>
      </c>
      <c r="M31" s="13" t="str">
        <f>'2026'!M25</f>
        <v>х</v>
      </c>
      <c r="N31" s="13" t="str">
        <f>'2026'!N25</f>
        <v>х</v>
      </c>
      <c r="O31" s="40">
        <f>'2026'!O25</f>
        <v>2435.6188832976</v>
      </c>
      <c r="P31" s="46">
        <f>'2026'!P25</f>
        <v>2971.4550376230718</v>
      </c>
      <c r="Q31" s="19"/>
      <c r="R31" s="41">
        <f>'2026'!R25</f>
        <v>1064.89652</v>
      </c>
    </row>
    <row r="32" spans="1:18" x14ac:dyDescent="0.2">
      <c r="R32" s="38"/>
    </row>
    <row r="33" spans="1:18" ht="33.75" customHeight="1" x14ac:dyDescent="0.2">
      <c r="A33" s="13" t="str">
        <f>'2026'!A27</f>
        <v>2.4.</v>
      </c>
      <c r="B33" s="73" t="str">
        <f>'2026'!B27:P27</f>
        <v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R33" s="38"/>
    </row>
    <row r="34" spans="1:18" ht="51" x14ac:dyDescent="0.2">
      <c r="A34" s="21" t="str">
        <f>'2026'!A28</f>
        <v>2.4.1.</v>
      </c>
      <c r="B34" s="21" t="str">
        <f>'2026'!B28</f>
        <v>Таблица А1. Установка однофазного прибора учета в разрыв несущего провода на опоре ВЛ 0,4 кВ с изолированными проводами</v>
      </c>
      <c r="C34" s="21" t="str">
        <f>'2026'!C28</f>
        <v>1 точка учета</v>
      </c>
      <c r="D34" s="21">
        <f>'2026'!D28</f>
        <v>29</v>
      </c>
      <c r="E34" s="21" t="str">
        <f>'2026'!E28</f>
        <v>А1-02</v>
      </c>
      <c r="F34" s="21">
        <f>'2026'!F28</f>
        <v>57.24</v>
      </c>
      <c r="G34" s="21">
        <f>'2026'!G28</f>
        <v>1.79</v>
      </c>
      <c r="H34" s="21">
        <f>'2026'!H28</f>
        <v>2026</v>
      </c>
      <c r="I34" s="21">
        <f>'2026'!I28</f>
        <v>0</v>
      </c>
      <c r="J34" s="21">
        <f>'2026'!J28</f>
        <v>1.0780000000000001</v>
      </c>
      <c r="K34" s="21">
        <f>'2026'!K28</f>
        <v>1.0529999999999999</v>
      </c>
      <c r="L34" s="21" t="str">
        <f>'2026'!L28</f>
        <v>-</v>
      </c>
      <c r="M34" s="21" t="str">
        <f>'2026'!M28</f>
        <v>-</v>
      </c>
      <c r="N34" s="21" t="str">
        <f>'2026'!N28</f>
        <v>-</v>
      </c>
      <c r="O34" s="12">
        <f>'2026'!O28</f>
        <v>1884.27703464</v>
      </c>
      <c r="P34" s="12">
        <f>'2026'!P28</f>
        <v>2298.8179822607999</v>
      </c>
      <c r="Q34" s="19"/>
      <c r="R34" s="39"/>
    </row>
    <row r="35" spans="1:18" ht="63.75" x14ac:dyDescent="0.2">
      <c r="A35" s="21" t="str">
        <f>'2026'!A29</f>
        <v>2.4.2.</v>
      </c>
      <c r="B35" s="21" t="str">
        <f>'2026'!B29</f>
        <v>Таблица А1. Установка трехфазного прибора учета в разрыв несущего провода на опоре ВЛ и подключение к питающей ВЛ 0,4 кВ с изолированными проводами</v>
      </c>
      <c r="C35" s="21" t="str">
        <f>'2026'!C29</f>
        <v>1 точка учета</v>
      </c>
      <c r="D35" s="21">
        <f>'2026'!D29</f>
        <v>5</v>
      </c>
      <c r="E35" s="21" t="str">
        <f>'2026'!E29</f>
        <v>А1-08</v>
      </c>
      <c r="F35" s="21">
        <f>'2026'!F29</f>
        <v>62.16</v>
      </c>
      <c r="G35" s="21">
        <f>'2026'!G29</f>
        <v>1.79</v>
      </c>
      <c r="H35" s="21">
        <f>'2026'!H29</f>
        <v>0</v>
      </c>
      <c r="I35" s="21">
        <f>'2026'!I29</f>
        <v>0</v>
      </c>
      <c r="J35" s="21">
        <f>'2026'!J29</f>
        <v>1.0780000000000001</v>
      </c>
      <c r="K35" s="21">
        <f>'2026'!K29</f>
        <v>1.0529999999999999</v>
      </c>
      <c r="L35" s="21" t="str">
        <f>'2026'!L29</f>
        <v>-</v>
      </c>
      <c r="M35" s="21" t="str">
        <f>'2026'!M29</f>
        <v>-</v>
      </c>
      <c r="N35" s="21" t="str">
        <f>'2026'!N29</f>
        <v>-</v>
      </c>
      <c r="O35" s="12">
        <f>'2026'!O29</f>
        <v>631.5113684879999</v>
      </c>
      <c r="P35" s="12">
        <f>'2026'!P29</f>
        <v>770.44386955535981</v>
      </c>
      <c r="Q35" s="19"/>
      <c r="R35" s="39"/>
    </row>
    <row r="36" spans="1:18" ht="25.5" x14ac:dyDescent="0.2">
      <c r="A36" s="21" t="str">
        <f>'2026'!A30</f>
        <v>2.4.3.</v>
      </c>
      <c r="B36" s="21" t="str">
        <f>'2026'!B30</f>
        <v>Таблица А2. ИВКЭ для ТП (СП, РП, РТП), РУ 6 - 20 кВ</v>
      </c>
      <c r="C36" s="21" t="str">
        <f>'2026'!C30</f>
        <v>1 точка учета</v>
      </c>
      <c r="D36" s="21">
        <f>'2026'!D30</f>
        <v>1</v>
      </c>
      <c r="E36" s="21" t="str">
        <f>'2026'!E30</f>
        <v>А2-01</v>
      </c>
      <c r="F36" s="21">
        <f>'2026'!F30</f>
        <v>325.60000000000002</v>
      </c>
      <c r="G36" s="21">
        <f>'2026'!G30</f>
        <v>1.1499999999999999</v>
      </c>
      <c r="H36" s="21">
        <f>'2026'!H30</f>
        <v>0</v>
      </c>
      <c r="I36" s="21">
        <f>'2026'!I30</f>
        <v>0</v>
      </c>
      <c r="J36" s="21">
        <f>'2026'!J30</f>
        <v>1.0780000000000001</v>
      </c>
      <c r="K36" s="21">
        <f>'2026'!K30</f>
        <v>1.0529999999999999</v>
      </c>
      <c r="L36" s="21" t="str">
        <f>'2026'!L30</f>
        <v>-</v>
      </c>
      <c r="M36" s="21" t="str">
        <f>'2026'!M30</f>
        <v>-</v>
      </c>
      <c r="N36" s="21" t="str">
        <f>'2026'!N30</f>
        <v>-</v>
      </c>
      <c r="O36" s="12">
        <f>'2026'!O30</f>
        <v>425.03957495999998</v>
      </c>
      <c r="P36" s="12">
        <f>'2026'!P30</f>
        <v>518.54828145119995</v>
      </c>
      <c r="Q36" s="19"/>
      <c r="R36" s="39"/>
    </row>
    <row r="37" spans="1:18" x14ac:dyDescent="0.2">
      <c r="A37" s="21"/>
      <c r="B37" s="13" t="str">
        <f>'2026'!B31</f>
        <v>ИТОГО</v>
      </c>
      <c r="C37" s="13" t="str">
        <f>'2026'!C31</f>
        <v>х</v>
      </c>
      <c r="D37" s="13" t="str">
        <f>'2026'!D31</f>
        <v>х</v>
      </c>
      <c r="E37" s="13" t="str">
        <f>'2026'!E31</f>
        <v>х</v>
      </c>
      <c r="F37" s="13" t="str">
        <f>'2026'!F31</f>
        <v>х</v>
      </c>
      <c r="G37" s="13" t="str">
        <f>'2026'!G31</f>
        <v>х</v>
      </c>
      <c r="H37" s="13" t="str">
        <f>'2026'!H31</f>
        <v>х</v>
      </c>
      <c r="I37" s="13" t="str">
        <f>'2026'!I31</f>
        <v>х</v>
      </c>
      <c r="J37" s="13" t="str">
        <f>'2026'!J31</f>
        <v>х</v>
      </c>
      <c r="K37" s="13" t="str">
        <f>'2026'!K31</f>
        <v>х</v>
      </c>
      <c r="L37" s="13" t="str">
        <f>'2026'!L31</f>
        <v>х</v>
      </c>
      <c r="M37" s="13" t="str">
        <f>'2026'!M31</f>
        <v>х</v>
      </c>
      <c r="N37" s="13" t="str">
        <f>'2026'!N31</f>
        <v>х</v>
      </c>
      <c r="O37" s="40">
        <f>'2026'!O31</f>
        <v>2940.8279780880002</v>
      </c>
      <c r="P37" s="46">
        <f>'2026'!P31</f>
        <v>3587.8101332673596</v>
      </c>
      <c r="Q37" s="19"/>
      <c r="R37" s="41">
        <f>'2026'!R31</f>
        <v>1212.89472</v>
      </c>
    </row>
    <row r="38" spans="1:18" x14ac:dyDescent="0.2">
      <c r="R38" s="38"/>
    </row>
    <row r="39" spans="1:18" ht="33" customHeight="1" x14ac:dyDescent="0.2">
      <c r="A39" s="13" t="str">
        <f>'2026'!A33</f>
        <v>2.5.</v>
      </c>
      <c r="B39" s="73" t="str">
        <f>'2026'!B33:P33</f>
        <v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R39" s="38"/>
    </row>
    <row r="40" spans="1:18" ht="51" x14ac:dyDescent="0.2">
      <c r="A40" s="21" t="str">
        <f>'2026'!A34</f>
        <v>2.5.1.</v>
      </c>
      <c r="B40" s="21" t="str">
        <f>'2026'!B34</f>
        <v>Таблица А1. Установка однофазного прибора учета в разрыв несущего провода на опоре ВЛ 0,4 кВ с изолированными проводами</v>
      </c>
      <c r="C40" s="21" t="str">
        <f>'2026'!C34</f>
        <v>1 точка учета</v>
      </c>
      <c r="D40" s="21">
        <f>'2026'!D34</f>
        <v>54</v>
      </c>
      <c r="E40" s="21" t="str">
        <f>'2026'!E34</f>
        <v>А1-02</v>
      </c>
      <c r="F40" s="21">
        <f>'2026'!F34</f>
        <v>57.24</v>
      </c>
      <c r="G40" s="21">
        <f>'2026'!G34</f>
        <v>1.79</v>
      </c>
      <c r="H40" s="21">
        <f>'2026'!H34</f>
        <v>2026</v>
      </c>
      <c r="I40" s="21">
        <f>'2026'!I34</f>
        <v>0</v>
      </c>
      <c r="J40" s="21">
        <f>'2026'!J34</f>
        <v>1.0780000000000001</v>
      </c>
      <c r="K40" s="21">
        <f>'2026'!K34</f>
        <v>1.0529999999999999</v>
      </c>
      <c r="L40" s="21" t="str">
        <f>'2026'!L34</f>
        <v>-</v>
      </c>
      <c r="M40" s="21" t="str">
        <f>'2026'!M34</f>
        <v>-</v>
      </c>
      <c r="N40" s="21" t="str">
        <f>'2026'!N34</f>
        <v>-</v>
      </c>
      <c r="O40" s="12">
        <f>'2026'!O34</f>
        <v>3508.6537886400001</v>
      </c>
      <c r="P40" s="12">
        <f>'2026'!P34</f>
        <v>4280.5576221408</v>
      </c>
      <c r="Q40" s="19"/>
      <c r="R40" s="39"/>
    </row>
    <row r="41" spans="1:18" ht="25.5" x14ac:dyDescent="0.2">
      <c r="A41" s="21" t="str">
        <f>'2026'!A35</f>
        <v>2.5.2.</v>
      </c>
      <c r="B41" s="21" t="str">
        <f>'2026'!B35</f>
        <v>Таблица А2. ИВКЭ для ТП (СП, РП, РТП), РУ 6 - 20 кВ</v>
      </c>
      <c r="C41" s="21" t="str">
        <f>'2026'!C35</f>
        <v>1 точка учета</v>
      </c>
      <c r="D41" s="21">
        <f>'2026'!D35</f>
        <v>1</v>
      </c>
      <c r="E41" s="21" t="str">
        <f>'2026'!E35</f>
        <v>А2-01</v>
      </c>
      <c r="F41" s="21">
        <f>'2026'!F35</f>
        <v>325.60000000000002</v>
      </c>
      <c r="G41" s="21">
        <f>'2026'!G35</f>
        <v>1.1499999999999999</v>
      </c>
      <c r="H41" s="21">
        <f>'2026'!H35</f>
        <v>0</v>
      </c>
      <c r="I41" s="21">
        <f>'2026'!I35</f>
        <v>0</v>
      </c>
      <c r="J41" s="21">
        <f>'2026'!J35</f>
        <v>1.0780000000000001</v>
      </c>
      <c r="K41" s="21">
        <f>'2026'!K35</f>
        <v>1.0529999999999999</v>
      </c>
      <c r="L41" s="21" t="str">
        <f>'2026'!L35</f>
        <v>-</v>
      </c>
      <c r="M41" s="21" t="str">
        <f>'2026'!M35</f>
        <v>-</v>
      </c>
      <c r="N41" s="21" t="str">
        <f>'2026'!N35</f>
        <v>-</v>
      </c>
      <c r="O41" s="12">
        <f>'2026'!O35</f>
        <v>425.03957495999998</v>
      </c>
      <c r="P41" s="61">
        <f>'2026'!P35</f>
        <v>518.54828145119995</v>
      </c>
      <c r="Q41" s="19"/>
      <c r="R41" s="62"/>
    </row>
    <row r="42" spans="1:18" x14ac:dyDescent="0.2">
      <c r="A42" s="21"/>
      <c r="B42" s="13" t="str">
        <f>'2026'!B36</f>
        <v>ИТОГО</v>
      </c>
      <c r="C42" s="13" t="str">
        <f>'2026'!C36</f>
        <v>х</v>
      </c>
      <c r="D42" s="13" t="str">
        <f>'2026'!D36</f>
        <v>х</v>
      </c>
      <c r="E42" s="13" t="str">
        <f>'2026'!E36</f>
        <v>х</v>
      </c>
      <c r="F42" s="13" t="str">
        <f>'2026'!F36</f>
        <v>х</v>
      </c>
      <c r="G42" s="13" t="str">
        <f>'2026'!G36</f>
        <v>х</v>
      </c>
      <c r="H42" s="13" t="str">
        <f>'2026'!H36</f>
        <v>х</v>
      </c>
      <c r="I42" s="13" t="str">
        <f>'2026'!I36</f>
        <v>х</v>
      </c>
      <c r="J42" s="13" t="str">
        <f>'2026'!J36</f>
        <v>х</v>
      </c>
      <c r="K42" s="13" t="str">
        <f>'2026'!K36</f>
        <v>х</v>
      </c>
      <c r="L42" s="13" t="str">
        <f>'2026'!L36</f>
        <v>х</v>
      </c>
      <c r="M42" s="13" t="str">
        <f>'2026'!M36</f>
        <v>х</v>
      </c>
      <c r="N42" s="13" t="str">
        <f>'2026'!N36</f>
        <v>х</v>
      </c>
      <c r="O42" s="40">
        <f>'2026'!O36</f>
        <v>3933.6933636000003</v>
      </c>
      <c r="P42" s="46">
        <f>'2026'!P36</f>
        <v>4799.1059035919998</v>
      </c>
      <c r="Q42" s="63"/>
      <c r="R42" s="41">
        <f>'2026'!R36</f>
        <v>1766.4111599999999</v>
      </c>
    </row>
    <row r="43" spans="1:18" x14ac:dyDescent="0.2">
      <c r="A43" s="50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2"/>
      <c r="P43" s="55"/>
      <c r="Q43" s="59"/>
      <c r="R43" s="58"/>
    </row>
    <row r="44" spans="1:18" ht="54" customHeight="1" x14ac:dyDescent="0.2">
      <c r="A44" s="43" t="str">
        <f>'2026'!A38</f>
        <v>2.6.</v>
      </c>
      <c r="B44" s="69" t="str">
        <f>'2026'!B38</f>
        <v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8" ht="25.5" x14ac:dyDescent="0.2">
      <c r="A45" s="43" t="str">
        <f>'2026'!A39</f>
        <v>2.6.1.</v>
      </c>
      <c r="B45" s="43" t="str">
        <f>'2026'!B39</f>
        <v>Таблица М2. УНЦ на демонтаж ВЛ 0,4 - 750 кВ, 1км</v>
      </c>
      <c r="C45" s="43" t="str">
        <f>'2026'!C39</f>
        <v>1км</v>
      </c>
      <c r="D45" s="43">
        <f>'2026'!D39</f>
        <v>4.7670000000000003</v>
      </c>
      <c r="E45" s="43" t="str">
        <f>'2026'!E39</f>
        <v>М2-01-1..2</v>
      </c>
      <c r="F45" s="43">
        <f>'2026'!F39</f>
        <v>300.27</v>
      </c>
      <c r="G45" s="43" t="str">
        <f>'2026'!G39</f>
        <v>-</v>
      </c>
      <c r="H45" s="68">
        <f>'2026'!H39</f>
        <v>2026</v>
      </c>
      <c r="I45" s="43">
        <f>'2026'!I39</f>
        <v>0</v>
      </c>
      <c r="J45" s="43">
        <f>'2026'!J39</f>
        <v>1.0780000000000001</v>
      </c>
      <c r="K45" s="43">
        <f>'2026'!K39</f>
        <v>1.0529999999999999</v>
      </c>
      <c r="L45" s="43" t="str">
        <f>'2026'!L39</f>
        <v>-</v>
      </c>
      <c r="M45" s="43" t="str">
        <f>'2026'!M39</f>
        <v>-</v>
      </c>
      <c r="N45" s="43" t="str">
        <f>'2026'!N39</f>
        <v>-</v>
      </c>
      <c r="O45" s="43">
        <f>'2026'!O39</f>
        <v>1624.8161530200598</v>
      </c>
      <c r="P45" s="43">
        <f>'2026'!P39</f>
        <v>1982.2757066844729</v>
      </c>
      <c r="Q45" s="43">
        <f>'2026'!Q39</f>
        <v>0</v>
      </c>
      <c r="R45" s="43"/>
    </row>
    <row r="46" spans="1:18" ht="25.5" x14ac:dyDescent="0.2">
      <c r="A46" s="43" t="str">
        <f>'2026'!A40</f>
        <v>2.6.2.</v>
      </c>
      <c r="B46" s="43" t="str">
        <f>'2026'!B40</f>
        <v>Таблица Л4. УНЦ опор ВЛ 0,4 - 750 кВ, 1 т опор</v>
      </c>
      <c r="C46" s="43" t="str">
        <f>'2026'!C40</f>
        <v>1т опор</v>
      </c>
      <c r="D46" s="43">
        <f>'2026'!D40</f>
        <v>51.7</v>
      </c>
      <c r="E46" s="43" t="str">
        <f>'2026'!E40</f>
        <v>Л4-01-1..2</v>
      </c>
      <c r="F46" s="43">
        <f>'2026'!F40</f>
        <v>21.16</v>
      </c>
      <c r="G46" s="43">
        <f>'2026'!G40</f>
        <v>1.31</v>
      </c>
      <c r="H46" s="68"/>
      <c r="I46" s="43">
        <f>'2026'!I40</f>
        <v>0</v>
      </c>
      <c r="J46" s="43">
        <f>'2026'!J40</f>
        <v>1.0780000000000001</v>
      </c>
      <c r="K46" s="43">
        <f>'2026'!K40</f>
        <v>1.0529999999999999</v>
      </c>
      <c r="L46" s="43" t="str">
        <f>'2026'!L40</f>
        <v>-</v>
      </c>
      <c r="M46" s="43" t="str">
        <f>'2026'!M40</f>
        <v>-</v>
      </c>
      <c r="N46" s="43" t="str">
        <f>'2026'!N40</f>
        <v>-</v>
      </c>
      <c r="O46" s="43">
        <f>'2026'!O40</f>
        <v>1626.76430404488</v>
      </c>
      <c r="P46" s="43">
        <f>'2026'!P40</f>
        <v>1984.6524509347535</v>
      </c>
      <c r="Q46" s="43">
        <f>'2026'!Q40</f>
        <v>0</v>
      </c>
      <c r="R46" s="43"/>
    </row>
    <row r="47" spans="1:18" ht="25.5" x14ac:dyDescent="0.2">
      <c r="A47" s="43" t="str">
        <f>'2026'!A41</f>
        <v>2.6.3.</v>
      </c>
      <c r="B47" s="43" t="str">
        <f>'2026'!B41</f>
        <v>Таблица Л7. УНЦ провода СИП ВЛ 0,4 - 35 кВ</v>
      </c>
      <c r="C47" s="43" t="str">
        <f>'2026'!C41</f>
        <v>1км</v>
      </c>
      <c r="D47" s="43">
        <f>'2026'!D41</f>
        <v>2.74</v>
      </c>
      <c r="E47" s="43" t="str">
        <f>'2026'!E41</f>
        <v>Л7-02-1..4</v>
      </c>
      <c r="F47" s="43">
        <f>'2026'!F41</f>
        <v>1487.23</v>
      </c>
      <c r="G47" s="43">
        <f>'2026'!G41</f>
        <v>1.3</v>
      </c>
      <c r="H47" s="68"/>
      <c r="I47" s="43">
        <f>'2026'!I41</f>
        <v>0</v>
      </c>
      <c r="J47" s="43">
        <f>'2026'!J41</f>
        <v>1.0780000000000001</v>
      </c>
      <c r="K47" s="43">
        <f>'2026'!K41</f>
        <v>1.0529999999999999</v>
      </c>
      <c r="L47" s="43" t="str">
        <f>'2026'!L41</f>
        <v>-</v>
      </c>
      <c r="M47" s="43" t="str">
        <f>'2026'!M41</f>
        <v>-</v>
      </c>
      <c r="N47" s="43" t="str">
        <f>'2026'!N41</f>
        <v>-</v>
      </c>
      <c r="O47" s="43">
        <f>'2026'!O41</f>
        <v>6013.3874168768407</v>
      </c>
      <c r="P47" s="43">
        <f>'2026'!P41</f>
        <v>7336.3326485897451</v>
      </c>
      <c r="Q47" s="43">
        <f>'2026'!Q41</f>
        <v>0</v>
      </c>
      <c r="R47" s="43"/>
    </row>
    <row r="48" spans="1:18" x14ac:dyDescent="0.2">
      <c r="A48" s="43"/>
      <c r="B48" s="42" t="str">
        <f>'2026'!B42</f>
        <v>ИТОГО</v>
      </c>
      <c r="C48" s="42" t="str">
        <f>'2026'!C42</f>
        <v>х</v>
      </c>
      <c r="D48" s="42" t="str">
        <f>'2026'!D42</f>
        <v>х</v>
      </c>
      <c r="E48" s="42" t="str">
        <f>'2026'!E42</f>
        <v>х</v>
      </c>
      <c r="F48" s="42" t="str">
        <f>'2026'!F42</f>
        <v>х</v>
      </c>
      <c r="G48" s="42" t="str">
        <f>'2026'!G42</f>
        <v>х</v>
      </c>
      <c r="H48" s="42" t="str">
        <f>'2026'!H42</f>
        <v>х</v>
      </c>
      <c r="I48" s="42" t="str">
        <f>'2026'!I42</f>
        <v>х</v>
      </c>
      <c r="J48" s="42" t="str">
        <f>'2026'!J42</f>
        <v>х</v>
      </c>
      <c r="K48" s="42" t="str">
        <f>'2026'!K42</f>
        <v>х</v>
      </c>
      <c r="L48" s="42" t="str">
        <f>'2026'!L42</f>
        <v>х</v>
      </c>
      <c r="M48" s="42" t="str">
        <f>'2026'!M42</f>
        <v>х</v>
      </c>
      <c r="N48" s="42" t="str">
        <f>'2026'!N42</f>
        <v>х</v>
      </c>
      <c r="O48" s="42">
        <f>'2026'!O42</f>
        <v>9264.9678739417795</v>
      </c>
      <c r="P48" s="42">
        <f>'2026'!P42</f>
        <v>11303.260806208971</v>
      </c>
      <c r="Q48" s="42">
        <f>'2026'!Q42</f>
        <v>0</v>
      </c>
      <c r="R48" s="64">
        <f>'2026'!R42</f>
        <v>5814.3542507999991</v>
      </c>
    </row>
    <row r="49" spans="1:18" x14ac:dyDescent="0.2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ht="38.25" customHeight="1" x14ac:dyDescent="0.2">
      <c r="A50" s="43" t="str">
        <f>'2026'!A44</f>
        <v>2.7.</v>
      </c>
      <c r="B50" s="69" t="str">
        <f>'2026'!B44</f>
        <v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</row>
    <row r="51" spans="1:18" ht="25.5" x14ac:dyDescent="0.2">
      <c r="A51" s="43" t="str">
        <f>'2026'!A45</f>
        <v>2.7.1.</v>
      </c>
      <c r="B51" s="43" t="str">
        <f>'2026'!B45</f>
        <v>Таблица М2. УНЦ на демонтаж ВЛ 0,4 - 750 кВ, 1км</v>
      </c>
      <c r="C51" s="43" t="str">
        <f>'2026'!C45</f>
        <v>1км</v>
      </c>
      <c r="D51" s="43">
        <f>'2026'!D45</f>
        <v>7.0060000000000002</v>
      </c>
      <c r="E51" s="43" t="str">
        <f>'2026'!E45</f>
        <v>М2-01-1..2</v>
      </c>
      <c r="F51" s="43">
        <f>'2026'!F45</f>
        <v>300.27</v>
      </c>
      <c r="G51" s="43" t="str">
        <f>'2026'!G45</f>
        <v>-</v>
      </c>
      <c r="H51" s="65">
        <f>'2026'!H45</f>
        <v>2026</v>
      </c>
      <c r="I51" s="43">
        <f>'2026'!I45</f>
        <v>0</v>
      </c>
      <c r="J51" s="43">
        <f>'2026'!J45</f>
        <v>1.0780000000000001</v>
      </c>
      <c r="K51" s="43">
        <f>'2026'!K45</f>
        <v>1.0529999999999999</v>
      </c>
      <c r="L51" s="43" t="str">
        <f>'2026'!L45</f>
        <v>-</v>
      </c>
      <c r="M51" s="43" t="str">
        <f>'2026'!M45</f>
        <v>-</v>
      </c>
      <c r="N51" s="43" t="str">
        <f>'2026'!N45</f>
        <v>-</v>
      </c>
      <c r="O51" s="43">
        <f>'2026'!O45</f>
        <v>2387.9718833770798</v>
      </c>
      <c r="P51" s="43">
        <f>'2026'!P45</f>
        <v>2913.3256977200372</v>
      </c>
      <c r="Q51" s="43">
        <f>'2026'!Q45</f>
        <v>0</v>
      </c>
      <c r="R51" s="43"/>
    </row>
    <row r="52" spans="1:18" ht="25.5" x14ac:dyDescent="0.2">
      <c r="A52" s="43" t="str">
        <f>'2026'!A46</f>
        <v>2.7.2.</v>
      </c>
      <c r="B52" s="43" t="str">
        <f>'2026'!B46</f>
        <v>Таблица Л4. УНЦ опор ВЛ 0,4 - 750 кВ, 1 т опор</v>
      </c>
      <c r="C52" s="43" t="str">
        <f>'2026'!C46</f>
        <v>1т опор</v>
      </c>
      <c r="D52" s="43">
        <f>'2026'!D46</f>
        <v>42.900000000000006</v>
      </c>
      <c r="E52" s="43" t="str">
        <f>'2026'!E46</f>
        <v>Л4-01-1..2</v>
      </c>
      <c r="F52" s="43">
        <f>'2026'!F46</f>
        <v>21.16</v>
      </c>
      <c r="G52" s="43">
        <f>'2026'!G46</f>
        <v>1.31</v>
      </c>
      <c r="H52" s="66"/>
      <c r="I52" s="43">
        <f>'2026'!I46</f>
        <v>0</v>
      </c>
      <c r="J52" s="43">
        <f>'2026'!J46</f>
        <v>1.0780000000000001</v>
      </c>
      <c r="K52" s="43">
        <f>'2026'!K46</f>
        <v>1.0529999999999999</v>
      </c>
      <c r="L52" s="43" t="str">
        <f>'2026'!L46</f>
        <v>-</v>
      </c>
      <c r="M52" s="43" t="str">
        <f>'2026'!M46</f>
        <v>-</v>
      </c>
      <c r="N52" s="43" t="str">
        <f>'2026'!N46</f>
        <v>-</v>
      </c>
      <c r="O52" s="43">
        <f>'2026'!O46</f>
        <v>1349.8682522925601</v>
      </c>
      <c r="P52" s="43">
        <f>'2026'!P46</f>
        <v>1646.8392677969232</v>
      </c>
      <c r="Q52" s="43">
        <f>'2026'!Q46</f>
        <v>0</v>
      </c>
      <c r="R52" s="43"/>
    </row>
    <row r="53" spans="1:18" ht="25.5" x14ac:dyDescent="0.2">
      <c r="A53" s="43" t="str">
        <f>'2026'!A47</f>
        <v>2.7.3.</v>
      </c>
      <c r="B53" s="43" t="str">
        <f>'2026'!B47</f>
        <v>Таблица Л7. УНЦ провода СИП ВЛ 0,4 - 35 кВ</v>
      </c>
      <c r="C53" s="43" t="str">
        <f>'2026'!C47</f>
        <v>1км</v>
      </c>
      <c r="D53" s="43">
        <f>'2026'!D47</f>
        <v>0.83499999999999996</v>
      </c>
      <c r="E53" s="43" t="str">
        <f>'2026'!E47</f>
        <v>Л7-37-1..4</v>
      </c>
      <c r="F53" s="43">
        <f>'2026'!F47</f>
        <v>547.16</v>
      </c>
      <c r="G53" s="43">
        <f>'2026'!G47</f>
        <v>1.3</v>
      </c>
      <c r="H53" s="66"/>
      <c r="I53" s="43">
        <f>'2026'!I47</f>
        <v>0</v>
      </c>
      <c r="J53" s="43">
        <f>'2026'!J47</f>
        <v>1.0780000000000001</v>
      </c>
      <c r="K53" s="43">
        <f>'2026'!K47</f>
        <v>1.0529999999999999</v>
      </c>
      <c r="L53" s="43" t="str">
        <f>'2026'!L47</f>
        <v>-</v>
      </c>
      <c r="M53" s="43" t="str">
        <f>'2026'!M47</f>
        <v>-</v>
      </c>
      <c r="N53" s="43" t="str">
        <f>'2026'!N47</f>
        <v>-</v>
      </c>
      <c r="O53" s="43">
        <f>'2026'!O47</f>
        <v>674.20396255212006</v>
      </c>
      <c r="P53" s="43">
        <f>'2026'!P47</f>
        <v>822.52883431358646</v>
      </c>
      <c r="Q53" s="43">
        <f>'2026'!Q47</f>
        <v>0</v>
      </c>
      <c r="R53" s="43"/>
    </row>
    <row r="54" spans="1:18" ht="25.5" x14ac:dyDescent="0.2">
      <c r="A54" s="43" t="str">
        <f>'2026'!A48</f>
        <v>2.7.4.</v>
      </c>
      <c r="B54" s="43" t="str">
        <f>'2026'!B48</f>
        <v>Таблица Л7. УНЦ провода СИП ВЛ 0,4 - 35 кВ</v>
      </c>
      <c r="C54" s="43" t="str">
        <f>'2026'!C48</f>
        <v>1км</v>
      </c>
      <c r="D54" s="43">
        <f>'2026'!D48</f>
        <v>0.20499999999999999</v>
      </c>
      <c r="E54" s="43" t="str">
        <f>'2026'!E48</f>
        <v xml:space="preserve">Л7-36-1..4 </v>
      </c>
      <c r="F54" s="43">
        <f>'2026'!F48</f>
        <v>485.12</v>
      </c>
      <c r="G54" s="43">
        <f>'2026'!G48</f>
        <v>1.3</v>
      </c>
      <c r="H54" s="66"/>
      <c r="I54" s="43">
        <f>'2026'!I48</f>
        <v>0</v>
      </c>
      <c r="J54" s="43">
        <f>'2026'!J48</f>
        <v>1.0780000000000001</v>
      </c>
      <c r="K54" s="43">
        <f>'2026'!K48</f>
        <v>1.0529999999999999</v>
      </c>
      <c r="L54" s="43" t="str">
        <f>'2026'!L48</f>
        <v>-</v>
      </c>
      <c r="M54" s="43" t="str">
        <f>'2026'!M48</f>
        <v>-</v>
      </c>
      <c r="N54" s="43" t="str">
        <f>'2026'!N48</f>
        <v>-</v>
      </c>
      <c r="O54" s="43">
        <f>'2026'!O48</f>
        <v>146.75520892032</v>
      </c>
      <c r="P54" s="43">
        <f>'2026'!P48</f>
        <v>179.04135488279039</v>
      </c>
      <c r="Q54" s="43">
        <f>'2026'!Q48</f>
        <v>0</v>
      </c>
      <c r="R54" s="43"/>
    </row>
    <row r="55" spans="1:18" ht="25.5" x14ac:dyDescent="0.2">
      <c r="A55" s="43" t="str">
        <f>'2026'!A49</f>
        <v>2.7.5.</v>
      </c>
      <c r="B55" s="43" t="str">
        <f>'2026'!B49</f>
        <v>Таблица Л7. УНЦ провода СИП ВЛ 0,4 - 35 кВ</v>
      </c>
      <c r="C55" s="43" t="str">
        <f>'2026'!C49</f>
        <v>1км</v>
      </c>
      <c r="D55" s="43">
        <f>'2026'!D49</f>
        <v>0.185</v>
      </c>
      <c r="E55" s="43" t="str">
        <f>'2026'!E49</f>
        <v>Л7-34-1..4</v>
      </c>
      <c r="F55" s="43">
        <f>'2026'!F49</f>
        <v>446.04</v>
      </c>
      <c r="G55" s="43">
        <f>'2026'!G49</f>
        <v>1.3</v>
      </c>
      <c r="H55" s="66"/>
      <c r="I55" s="43">
        <f>'2026'!I49</f>
        <v>0</v>
      </c>
      <c r="J55" s="43">
        <f>'2026'!J49</f>
        <v>1.0780000000000001</v>
      </c>
      <c r="K55" s="43">
        <f>'2026'!K49</f>
        <v>1.0529999999999999</v>
      </c>
      <c r="L55" s="43" t="str">
        <f>'2026'!L49</f>
        <v>-</v>
      </c>
      <c r="M55" s="43" t="str">
        <f>'2026'!M49</f>
        <v>-</v>
      </c>
      <c r="N55" s="43" t="str">
        <f>'2026'!N49</f>
        <v>-</v>
      </c>
      <c r="O55" s="43">
        <f>'2026'!O49</f>
        <v>121.76879823108001</v>
      </c>
      <c r="P55" s="43">
        <f>'2026'!P49</f>
        <v>148.55793384191762</v>
      </c>
      <c r="Q55" s="43">
        <f>'2026'!Q49</f>
        <v>0</v>
      </c>
      <c r="R55" s="43"/>
    </row>
    <row r="56" spans="1:18" ht="25.5" x14ac:dyDescent="0.2">
      <c r="A56" s="43" t="str">
        <f>'2026'!A50</f>
        <v>2.7.6.</v>
      </c>
      <c r="B56" s="43" t="str">
        <f>'2026'!B50</f>
        <v>Таблица Л7. УНЦ провода СИП ВЛ 0,4 - 35 кВ</v>
      </c>
      <c r="C56" s="43" t="str">
        <f>'2026'!C50</f>
        <v>1км</v>
      </c>
      <c r="D56" s="43">
        <f>'2026'!D50</f>
        <v>1.38</v>
      </c>
      <c r="E56" s="43" t="str">
        <f>'2026'!E50</f>
        <v>Л7-11-1..4</v>
      </c>
      <c r="F56" s="43">
        <f>'2026'!F50</f>
        <v>359.9</v>
      </c>
      <c r="G56" s="43">
        <f>'2026'!G50</f>
        <v>1.3</v>
      </c>
      <c r="H56" s="66"/>
      <c r="I56" s="43">
        <f>'2026'!I50</f>
        <v>0</v>
      </c>
      <c r="J56" s="43">
        <f>'2026'!J50</f>
        <v>1.0780000000000001</v>
      </c>
      <c r="K56" s="43">
        <f>'2026'!K50</f>
        <v>1.0529999999999999</v>
      </c>
      <c r="L56" s="43" t="str">
        <f>'2026'!L50</f>
        <v>-</v>
      </c>
      <c r="M56" s="43" t="str">
        <f>'2026'!M50</f>
        <v>-</v>
      </c>
      <c r="N56" s="43" t="str">
        <f>'2026'!N50</f>
        <v>-</v>
      </c>
      <c r="O56" s="43">
        <f>'2026'!O50</f>
        <v>732.91129952040001</v>
      </c>
      <c r="P56" s="43">
        <f>'2026'!P50</f>
        <v>894.15178541488797</v>
      </c>
      <c r="Q56" s="43">
        <f>'2026'!Q50</f>
        <v>0</v>
      </c>
      <c r="R56" s="43"/>
    </row>
    <row r="57" spans="1:18" ht="25.5" x14ac:dyDescent="0.2">
      <c r="A57" s="43" t="str">
        <f>'2026'!A51</f>
        <v>2.7.7.</v>
      </c>
      <c r="B57" s="43" t="str">
        <f>'2026'!B51</f>
        <v>Таблица Л7. УНЦ провода СИП ВЛ 0,4 - 35 кВ</v>
      </c>
      <c r="C57" s="43" t="str">
        <f>'2026'!C51</f>
        <v>1км</v>
      </c>
      <c r="D57" s="43">
        <f>'2026'!D51</f>
        <v>0.51500000000000001</v>
      </c>
      <c r="E57" s="43" t="str">
        <f>'2026'!E51</f>
        <v>Л7-32-1..4</v>
      </c>
      <c r="F57" s="43">
        <f>'2026'!F51</f>
        <v>405.81</v>
      </c>
      <c r="G57" s="43">
        <f>'2026'!G51</f>
        <v>1.3</v>
      </c>
      <c r="H57" s="67"/>
      <c r="I57" s="43">
        <f>'2026'!I51</f>
        <v>0</v>
      </c>
      <c r="J57" s="43">
        <f>'2026'!J51</f>
        <v>1.0780000000000001</v>
      </c>
      <c r="K57" s="43">
        <f>'2026'!K51</f>
        <v>1.0529999999999999</v>
      </c>
      <c r="L57" s="43" t="str">
        <f>'2026'!L51</f>
        <v>-</v>
      </c>
      <c r="M57" s="43" t="str">
        <f>'2026'!M51</f>
        <v>-</v>
      </c>
      <c r="N57" s="43" t="str">
        <f>'2026'!N51</f>
        <v>-</v>
      </c>
      <c r="O57" s="43">
        <f>'2026'!O51</f>
        <v>308.40432375752999</v>
      </c>
      <c r="P57" s="43">
        <f>'2026'!P51</f>
        <v>376.25327498418659</v>
      </c>
      <c r="Q57" s="43">
        <f>'2026'!Q51</f>
        <v>0</v>
      </c>
      <c r="R57" s="43"/>
    </row>
    <row r="58" spans="1:18" x14ac:dyDescent="0.2">
      <c r="A58" s="50"/>
      <c r="B58" s="42" t="str">
        <f>'2026'!B52</f>
        <v>ИТОГО</v>
      </c>
      <c r="C58" s="42" t="str">
        <f>'2026'!C52</f>
        <v>х</v>
      </c>
      <c r="D58" s="42" t="str">
        <f>'2026'!D52</f>
        <v>х</v>
      </c>
      <c r="E58" s="42" t="str">
        <f>'2026'!E52</f>
        <v>х</v>
      </c>
      <c r="F58" s="42" t="str">
        <f>'2026'!F52</f>
        <v>х</v>
      </c>
      <c r="G58" s="42" t="str">
        <f>'2026'!G52</f>
        <v>х</v>
      </c>
      <c r="H58" s="42" t="str">
        <f>'2026'!H52</f>
        <v>х</v>
      </c>
      <c r="I58" s="42" t="str">
        <f>'2026'!I52</f>
        <v>х</v>
      </c>
      <c r="J58" s="42" t="str">
        <f>'2026'!J52</f>
        <v>х</v>
      </c>
      <c r="K58" s="42" t="str">
        <f>'2026'!K52</f>
        <v>х</v>
      </c>
      <c r="L58" s="42" t="str">
        <f>'2026'!L52</f>
        <v>х</v>
      </c>
      <c r="M58" s="42" t="str">
        <f>'2026'!M52</f>
        <v>х</v>
      </c>
      <c r="N58" s="42" t="str">
        <f>'2026'!N52</f>
        <v>х</v>
      </c>
      <c r="O58" s="42">
        <f>'2026'!O52</f>
        <v>5721.8837286510898</v>
      </c>
      <c r="P58" s="42">
        <f>'2026'!P52</f>
        <v>6980.6981489543286</v>
      </c>
      <c r="Q58" s="42">
        <f>'2026'!Q52</f>
        <v>0</v>
      </c>
      <c r="R58" s="64">
        <f>'2026'!R52</f>
        <v>1990.3969379999999</v>
      </c>
    </row>
    <row r="59" spans="1:18" s="31" customFormat="1" x14ac:dyDescent="0.2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5"/>
      <c r="P59" s="55"/>
      <c r="Q59" s="59"/>
      <c r="R59" s="58"/>
    </row>
    <row r="60" spans="1:18" s="31" customFormat="1" x14ac:dyDescent="0.2">
      <c r="A60" s="25"/>
      <c r="P60" s="60"/>
      <c r="Q60" s="60"/>
      <c r="R60" s="60"/>
    </row>
    <row r="61" spans="1:18" ht="57" customHeight="1" x14ac:dyDescent="0.2">
      <c r="A61" s="13" t="str">
        <f>'2027'!A5</f>
        <v>3.1.</v>
      </c>
      <c r="B61" s="73" t="str">
        <f>'2027'!B5:P5</f>
        <v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4"/>
      <c r="R61" s="57"/>
    </row>
    <row r="62" spans="1:18" ht="25.5" x14ac:dyDescent="0.2">
      <c r="A62" s="21" t="str">
        <f>'2027'!A6</f>
        <v>3.1.1.</v>
      </c>
      <c r="B62" s="21" t="str">
        <f>'2027'!B6</f>
        <v>Таблица М2. УНЦ на демонтаж ВЛ 0,4 - 750 кВ, 1км</v>
      </c>
      <c r="C62" s="21" t="str">
        <f>'2027'!C6</f>
        <v>1км</v>
      </c>
      <c r="D62" s="21">
        <f>'2027'!D6</f>
        <v>6.7789999999999999</v>
      </c>
      <c r="E62" s="21" t="str">
        <f>'2027'!E6</f>
        <v>М2-01-1..2</v>
      </c>
      <c r="F62" s="21">
        <f>'2027'!F6</f>
        <v>300.27</v>
      </c>
      <c r="G62" s="21" t="str">
        <f>'2027'!G6</f>
        <v>-</v>
      </c>
      <c r="H62" s="65">
        <f>'2027'!H6</f>
        <v>2027</v>
      </c>
      <c r="I62" s="21">
        <f>'2027'!I6</f>
        <v>0</v>
      </c>
      <c r="J62" s="21">
        <f>'2027'!J6</f>
        <v>1.0780000000000001</v>
      </c>
      <c r="K62" s="21">
        <f>'2027'!K6</f>
        <v>1.0529999999999999</v>
      </c>
      <c r="L62" s="21">
        <f>'2027'!L6</f>
        <v>1.044</v>
      </c>
      <c r="M62" s="21" t="str">
        <f>'2027'!M6</f>
        <v>-</v>
      </c>
      <c r="N62" s="21" t="str">
        <f>'2027'!N6</f>
        <v>-</v>
      </c>
      <c r="O62" s="12">
        <f>'2027'!O6</f>
        <v>2412.2660717812455</v>
      </c>
      <c r="P62" s="12">
        <f>'2027'!P6</f>
        <v>2942.9646075731193</v>
      </c>
      <c r="Q62" s="19"/>
      <c r="R62" s="39"/>
    </row>
    <row r="63" spans="1:18" ht="25.5" x14ac:dyDescent="0.2">
      <c r="A63" s="21" t="str">
        <f>'2027'!A7</f>
        <v>3.1.2.</v>
      </c>
      <c r="B63" s="21" t="str">
        <f>'2027'!B7</f>
        <v>Таблица Л4. УНЦ опор ВЛ 0,4 - 750 кВ, 1 т опор</v>
      </c>
      <c r="C63" s="21" t="str">
        <f>'2027'!C7</f>
        <v>1т опор</v>
      </c>
      <c r="D63" s="21">
        <f>'2027'!D7</f>
        <v>105.11</v>
      </c>
      <c r="E63" s="21" t="str">
        <f>'2027'!E7</f>
        <v>Л4-01-1..2</v>
      </c>
      <c r="F63" s="21">
        <f>'2027'!F7</f>
        <v>21.16</v>
      </c>
      <c r="G63" s="21">
        <f>'2027'!G7</f>
        <v>1.31</v>
      </c>
      <c r="H63" s="66"/>
      <c r="I63" s="21">
        <f>'2027'!I7</f>
        <v>0</v>
      </c>
      <c r="J63" s="21">
        <f>'2027'!J7</f>
        <v>1.0780000000000001</v>
      </c>
      <c r="K63" s="21">
        <f>'2027'!K7</f>
        <v>1.0529999999999999</v>
      </c>
      <c r="L63" s="21">
        <f>'2027'!L7</f>
        <v>1.044</v>
      </c>
      <c r="M63" s="21" t="str">
        <f>'2027'!M7</f>
        <v>-</v>
      </c>
      <c r="N63" s="21" t="str">
        <f>'2027'!N7</f>
        <v>-</v>
      </c>
      <c r="O63" s="12">
        <f>'2027'!O7</f>
        <v>3452.8572654173358</v>
      </c>
      <c r="P63" s="12">
        <f>'2027'!P7</f>
        <v>4212.48586380915</v>
      </c>
      <c r="Q63" s="19"/>
      <c r="R63" s="39"/>
    </row>
    <row r="64" spans="1:18" ht="25.5" x14ac:dyDescent="0.2">
      <c r="A64" s="21" t="str">
        <f>'2027'!A8</f>
        <v>3.1.3.</v>
      </c>
      <c r="B64" s="21" t="str">
        <f>'2027'!B8</f>
        <v>Таблица Л7. УНЦ провода СИП ВЛ 0,4 - 35 кВ</v>
      </c>
      <c r="C64" s="21" t="str">
        <f>'2027'!C8</f>
        <v>1км</v>
      </c>
      <c r="D64" s="21">
        <f>'2027'!D8</f>
        <v>2.3359999999999999</v>
      </c>
      <c r="E64" s="21" t="str">
        <f>'2027'!E8</f>
        <v>Л7-37-1..4</v>
      </c>
      <c r="F64" s="21">
        <f>'2027'!F8</f>
        <v>547.16</v>
      </c>
      <c r="G64" s="21">
        <f>'2027'!G8</f>
        <v>1.3</v>
      </c>
      <c r="H64" s="66"/>
      <c r="I64" s="21">
        <f>'2027'!I8</f>
        <v>0</v>
      </c>
      <c r="J64" s="21">
        <f>'2027'!J8</f>
        <v>1.0780000000000001</v>
      </c>
      <c r="K64" s="21">
        <f>'2027'!K8</f>
        <v>1.0529999999999999</v>
      </c>
      <c r="L64" s="21">
        <f>'2027'!L8</f>
        <v>1.044</v>
      </c>
      <c r="M64" s="21" t="str">
        <f>'2027'!M8</f>
        <v>-</v>
      </c>
      <c r="N64" s="21" t="str">
        <f>'2027'!N8</f>
        <v>-</v>
      </c>
      <c r="O64" s="12">
        <f>'2027'!O8</f>
        <v>1969.1471097110293</v>
      </c>
      <c r="P64" s="12">
        <f>'2027'!P8</f>
        <v>2402.3594738474558</v>
      </c>
      <c r="Q64" s="19"/>
      <c r="R64" s="39"/>
    </row>
    <row r="65" spans="1:18" ht="25.5" x14ac:dyDescent="0.2">
      <c r="A65" s="21" t="str">
        <f>'2027'!A9</f>
        <v>3.1.4.</v>
      </c>
      <c r="B65" s="21" t="str">
        <f>'2027'!B9</f>
        <v>Таблица Л7. УНЦ провода СИП ВЛ 0,4 - 35 кВ</v>
      </c>
      <c r="C65" s="21" t="str">
        <f>'2027'!C9</f>
        <v>1км</v>
      </c>
      <c r="D65" s="21">
        <f>'2027'!D9</f>
        <v>0.80799999999999994</v>
      </c>
      <c r="E65" s="21" t="str">
        <f>'2027'!E9</f>
        <v>Л7-36-1..4</v>
      </c>
      <c r="F65" s="21">
        <f>'2027'!F9</f>
        <v>485.12</v>
      </c>
      <c r="G65" s="21">
        <f>'2027'!G9</f>
        <v>1.3</v>
      </c>
      <c r="H65" s="66"/>
      <c r="I65" s="21">
        <f>'2027'!I9</f>
        <v>0</v>
      </c>
      <c r="J65" s="21">
        <f>'2027'!J9</f>
        <v>1.0780000000000001</v>
      </c>
      <c r="K65" s="21">
        <f>'2027'!K9</f>
        <v>1.0529999999999999</v>
      </c>
      <c r="L65" s="21">
        <f>'2027'!L9</f>
        <v>1.044</v>
      </c>
      <c r="M65" s="21" t="str">
        <f>'2027'!M9</f>
        <v>-</v>
      </c>
      <c r="N65" s="21" t="str">
        <f>'2027'!N9</f>
        <v>-</v>
      </c>
      <c r="O65" s="12">
        <f>'2027'!O9</f>
        <v>603.88121948855496</v>
      </c>
      <c r="P65" s="12">
        <f>'2027'!P9</f>
        <v>736.73508777603706</v>
      </c>
      <c r="Q65" s="19"/>
      <c r="R65" s="39"/>
    </row>
    <row r="66" spans="1:18" ht="25.5" x14ac:dyDescent="0.2">
      <c r="A66" s="21" t="str">
        <f>'2027'!A10</f>
        <v>3.1.5.</v>
      </c>
      <c r="B66" s="21" t="str">
        <f>'2027'!B10</f>
        <v>Таблица Л7. УНЦ провода СИП ВЛ 0,4 - 35 кВ</v>
      </c>
      <c r="C66" s="21" t="str">
        <f>'2027'!C10</f>
        <v>1км</v>
      </c>
      <c r="D66" s="21">
        <f>'2027'!D10</f>
        <v>0.30499999999999999</v>
      </c>
      <c r="E66" s="21" t="str">
        <f>'2027'!E10</f>
        <v>Л7-37-1..4</v>
      </c>
      <c r="F66" s="21">
        <f>'2027'!F10</f>
        <v>446.04</v>
      </c>
      <c r="G66" s="21">
        <f>'2027'!G10</f>
        <v>1.3</v>
      </c>
      <c r="H66" s="66"/>
      <c r="I66" s="21">
        <f>'2027'!I10</f>
        <v>0</v>
      </c>
      <c r="J66" s="21">
        <f>'2027'!J10</f>
        <v>1.0780000000000001</v>
      </c>
      <c r="K66" s="21">
        <f>'2027'!K10</f>
        <v>1.0529999999999999</v>
      </c>
      <c r="L66" s="21">
        <f>'2027'!L10</f>
        <v>1.044</v>
      </c>
      <c r="M66" s="21" t="str">
        <f>'2027'!M10</f>
        <v>-</v>
      </c>
      <c r="N66" s="21" t="str">
        <f>'2027'!N10</f>
        <v>-</v>
      </c>
      <c r="O66" s="12">
        <f>'2027'!O10</f>
        <v>209.5871390958946</v>
      </c>
      <c r="P66" s="12">
        <f>'2027'!P10</f>
        <v>255.69630969699139</v>
      </c>
      <c r="Q66" s="19"/>
      <c r="R66" s="39"/>
    </row>
    <row r="67" spans="1:18" ht="25.5" x14ac:dyDescent="0.2">
      <c r="A67" s="21" t="str">
        <f>'2027'!A11</f>
        <v>3.1.6.</v>
      </c>
      <c r="B67" s="21" t="str">
        <f>'2027'!B11</f>
        <v>Таблица Л7. УНЦ провода СИП ВЛ 0,4 - 35 кВ</v>
      </c>
      <c r="C67" s="21" t="str">
        <f>'2027'!C11</f>
        <v>1км</v>
      </c>
      <c r="D67" s="21">
        <f>'2027'!D11</f>
        <v>1.23</v>
      </c>
      <c r="E67" s="21" t="str">
        <f>'2027'!E11</f>
        <v>Л7-32-1..4</v>
      </c>
      <c r="F67" s="21">
        <f>'2027'!F11</f>
        <v>405.81</v>
      </c>
      <c r="G67" s="21">
        <f>'2027'!G11</f>
        <v>1.3</v>
      </c>
      <c r="H67" s="66"/>
      <c r="I67" s="21">
        <f>'2027'!I11</f>
        <v>0</v>
      </c>
      <c r="J67" s="21">
        <f>'2027'!J11</f>
        <v>1.0780000000000001</v>
      </c>
      <c r="K67" s="21">
        <f>'2027'!K11</f>
        <v>1.0529999999999999</v>
      </c>
      <c r="L67" s="21">
        <f>'2027'!L11</f>
        <v>1.044</v>
      </c>
      <c r="M67" s="21" t="str">
        <f>'2027'!M11</f>
        <v>-</v>
      </c>
      <c r="N67" s="21" t="str">
        <f>'2027'!N11</f>
        <v>-</v>
      </c>
      <c r="O67" s="12">
        <f>'2027'!O11</f>
        <v>768.98671888062029</v>
      </c>
      <c r="P67" s="12">
        <f>'2027'!P11</f>
        <v>938.16379703435678</v>
      </c>
      <c r="Q67" s="19"/>
      <c r="R67" s="39"/>
    </row>
    <row r="68" spans="1:18" ht="25.5" x14ac:dyDescent="0.2">
      <c r="A68" s="21" t="str">
        <f>'2027'!A12</f>
        <v>3.1.7.</v>
      </c>
      <c r="B68" s="21" t="str">
        <f>'2027'!B12</f>
        <v>Таблица Л7. УНЦ провода СИП ВЛ 0,4 - 35 кВ</v>
      </c>
      <c r="C68" s="21" t="str">
        <f>'2027'!C12</f>
        <v>1км</v>
      </c>
      <c r="D68" s="21">
        <f>'2027'!D12</f>
        <v>2.1</v>
      </c>
      <c r="E68" s="21" t="str">
        <f>'2027'!E12</f>
        <v>Л7-11-1..4</v>
      </c>
      <c r="F68" s="21">
        <f>'2027'!F12</f>
        <v>359.9</v>
      </c>
      <c r="G68" s="21">
        <f>'2027'!G12</f>
        <v>1.3</v>
      </c>
      <c r="H68" s="67"/>
      <c r="I68" s="21">
        <f>'2027'!I12</f>
        <v>0</v>
      </c>
      <c r="J68" s="21">
        <f>'2027'!J12</f>
        <v>1.0780000000000001</v>
      </c>
      <c r="K68" s="21">
        <f>'2027'!K12</f>
        <v>1.0529999999999999</v>
      </c>
      <c r="L68" s="21">
        <f>'2027'!L12</f>
        <v>1.044</v>
      </c>
      <c r="M68" s="21" t="str">
        <f>'2027'!M12</f>
        <v>-</v>
      </c>
      <c r="N68" s="21" t="str">
        <f>'2027'!N12</f>
        <v>-</v>
      </c>
      <c r="O68" s="12">
        <f>'2027'!O12</f>
        <v>1164.3729949771921</v>
      </c>
      <c r="P68" s="12">
        <f>'2027'!P12</f>
        <v>1420.5350538721743</v>
      </c>
      <c r="Q68" s="19"/>
      <c r="R68" s="39"/>
    </row>
    <row r="69" spans="1:18" x14ac:dyDescent="0.2">
      <c r="A69" s="21"/>
      <c r="B69" s="13" t="str">
        <f>'2027'!B13</f>
        <v>ИТОГО</v>
      </c>
      <c r="C69" s="13" t="str">
        <f>'2027'!C13</f>
        <v>х</v>
      </c>
      <c r="D69" s="13" t="str">
        <f>'2027'!D13</f>
        <v>х</v>
      </c>
      <c r="E69" s="13" t="str">
        <f>'2027'!E13</f>
        <v>х</v>
      </c>
      <c r="F69" s="13" t="str">
        <f>'2027'!F13</f>
        <v>х</v>
      </c>
      <c r="G69" s="13" t="str">
        <f>'2027'!G13</f>
        <v>х</v>
      </c>
      <c r="H69" s="13" t="str">
        <f>'2027'!H13</f>
        <v>х</v>
      </c>
      <c r="I69" s="13" t="str">
        <f>'2027'!I13</f>
        <v>х</v>
      </c>
      <c r="J69" s="13" t="str">
        <f>'2027'!J13</f>
        <v>х</v>
      </c>
      <c r="K69" s="13" t="str">
        <f>'2027'!K13</f>
        <v>х</v>
      </c>
      <c r="L69" s="13" t="str">
        <f>'2027'!L13</f>
        <v>х</v>
      </c>
      <c r="M69" s="13" t="str">
        <f>'2027'!M13</f>
        <v>х</v>
      </c>
      <c r="N69" s="13" t="str">
        <f>'2027'!N13</f>
        <v>х</v>
      </c>
      <c r="O69" s="40">
        <f>'2027'!O13</f>
        <v>10581.098519351874</v>
      </c>
      <c r="P69" s="46">
        <f>'2027'!P13</f>
        <v>12908.940193609284</v>
      </c>
      <c r="Q69" s="19"/>
      <c r="R69" s="41">
        <f>'2027'!R13</f>
        <v>6727.8012155400347</v>
      </c>
    </row>
    <row r="70" spans="1:18" x14ac:dyDescent="0.2">
      <c r="R70" s="38"/>
    </row>
    <row r="71" spans="1:18" ht="39" customHeight="1" x14ac:dyDescent="0.2">
      <c r="A71" s="13" t="str">
        <f>'2027'!A15</f>
        <v>3.2.</v>
      </c>
      <c r="B71" s="73" t="str">
        <f>'2027'!B15:P15</f>
        <v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R71" s="38"/>
    </row>
    <row r="72" spans="1:18" ht="51" x14ac:dyDescent="0.2">
      <c r="A72" s="21" t="str">
        <f>'2027'!A16</f>
        <v>3.2.1.</v>
      </c>
      <c r="B72" s="21" t="str">
        <f>'2027'!B16</f>
        <v>Таблица А1. Установка однофазного прибора учета в разрыв несущего провода на опоре ВЛ 0,4 кВ с изолированными проводами</v>
      </c>
      <c r="C72" s="21" t="str">
        <f>'2027'!C16</f>
        <v>1 точка учета</v>
      </c>
      <c r="D72" s="21">
        <f>'2027'!D16</f>
        <v>42</v>
      </c>
      <c r="E72" s="21" t="str">
        <f>'2027'!E16</f>
        <v>А1-02</v>
      </c>
      <c r="F72" s="21">
        <f>'2027'!F16</f>
        <v>57.24</v>
      </c>
      <c r="G72" s="21">
        <f>'2027'!G16</f>
        <v>1.79</v>
      </c>
      <c r="H72" s="65">
        <f>'2027'!H16</f>
        <v>2027</v>
      </c>
      <c r="I72" s="21">
        <f>'2027'!I16</f>
        <v>0</v>
      </c>
      <c r="J72" s="21">
        <f>'2027'!J16</f>
        <v>1.0780000000000001</v>
      </c>
      <c r="K72" s="21">
        <f>'2027'!K16</f>
        <v>1.0529999999999999</v>
      </c>
      <c r="L72" s="21">
        <f>'2027'!L16</f>
        <v>1.044</v>
      </c>
      <c r="M72" s="21" t="str">
        <f>'2027'!M16</f>
        <v>-</v>
      </c>
      <c r="N72" s="21" t="str">
        <f>'2027'!N16</f>
        <v>-</v>
      </c>
      <c r="O72" s="12">
        <f>'2027'!O16</f>
        <v>2849.0268763756803</v>
      </c>
      <c r="P72" s="12">
        <f>'2027'!P16</f>
        <v>3475.8127891783301</v>
      </c>
      <c r="Q72" s="19"/>
      <c r="R72" s="39"/>
    </row>
    <row r="73" spans="1:18" ht="63.75" x14ac:dyDescent="0.2">
      <c r="A73" s="21" t="str">
        <f>'2027'!A17</f>
        <v>3.2.2.</v>
      </c>
      <c r="B73" s="21" t="str">
        <f>'2027'!B17</f>
        <v>Таблица А1. Установка трехфазного прибора учета в разрыв несущего провода на опоре ВЛ и подключение к питающей ВЛ 0,4 кВ с изолированными проводами</v>
      </c>
      <c r="C73" s="21" t="str">
        <f>'2027'!C17</f>
        <v>1 точка учета</v>
      </c>
      <c r="D73" s="21">
        <f>'2027'!D17</f>
        <v>5</v>
      </c>
      <c r="E73" s="21" t="str">
        <f>'2027'!E17</f>
        <v>А1-08</v>
      </c>
      <c r="F73" s="21">
        <f>'2027'!F17</f>
        <v>62.16</v>
      </c>
      <c r="G73" s="21">
        <f>'2027'!G17</f>
        <v>1.79</v>
      </c>
      <c r="H73" s="66"/>
      <c r="I73" s="21">
        <f>'2027'!I17</f>
        <v>0</v>
      </c>
      <c r="J73" s="21">
        <f>'2027'!J17</f>
        <v>1.0780000000000001</v>
      </c>
      <c r="K73" s="21">
        <f>'2027'!K17</f>
        <v>1.0529999999999999</v>
      </c>
      <c r="L73" s="21">
        <f>'2027'!L17</f>
        <v>1.044</v>
      </c>
      <c r="M73" s="21" t="str">
        <f>'2027'!M17</f>
        <v>-</v>
      </c>
      <c r="N73" s="21" t="str">
        <f>'2027'!N17</f>
        <v>-</v>
      </c>
      <c r="O73" s="12">
        <f>'2027'!O17</f>
        <v>659.29786870147188</v>
      </c>
      <c r="P73" s="12">
        <f>'2027'!P17</f>
        <v>804.34339981579569</v>
      </c>
      <c r="Q73" s="19"/>
      <c r="R73" s="39"/>
    </row>
    <row r="74" spans="1:18" ht="25.5" x14ac:dyDescent="0.2">
      <c r="A74" s="21" t="str">
        <f>'2027'!A18</f>
        <v>3.2.3.</v>
      </c>
      <c r="B74" s="21" t="str">
        <f>'2027'!B18</f>
        <v>Таблица А2. ИВКЭ для ТП (СП, РП, РТП), РУ 6 - 20 кВ</v>
      </c>
      <c r="C74" s="21" t="str">
        <f>'2027'!C18</f>
        <v>1 точка учета</v>
      </c>
      <c r="D74" s="21">
        <f>'2027'!D18</f>
        <v>1</v>
      </c>
      <c r="E74" s="21" t="str">
        <f>'2027'!E18</f>
        <v>А2-01</v>
      </c>
      <c r="F74" s="21">
        <f>'2027'!F18</f>
        <v>325.60000000000002</v>
      </c>
      <c r="G74" s="21">
        <f>'2027'!G18</f>
        <v>1.1499999999999999</v>
      </c>
      <c r="H74" s="67"/>
      <c r="I74" s="21">
        <f>'2027'!I18</f>
        <v>0</v>
      </c>
      <c r="J74" s="21">
        <f>'2027'!J18</f>
        <v>1.0780000000000001</v>
      </c>
      <c r="K74" s="21">
        <f>'2027'!K18</f>
        <v>1.0529999999999999</v>
      </c>
      <c r="L74" s="21">
        <f>'2027'!L18</f>
        <v>1.044</v>
      </c>
      <c r="M74" s="21" t="str">
        <f>'2027'!M18</f>
        <v>-</v>
      </c>
      <c r="N74" s="21" t="str">
        <f>'2027'!N18</f>
        <v>-</v>
      </c>
      <c r="O74" s="12">
        <f>'2027'!O18</f>
        <v>443.74131625823998</v>
      </c>
      <c r="P74" s="12">
        <f>'2027'!P18</f>
        <v>541.36440583505271</v>
      </c>
      <c r="Q74" s="19"/>
      <c r="R74" s="39"/>
    </row>
    <row r="75" spans="1:18" x14ac:dyDescent="0.2">
      <c r="A75" s="13"/>
      <c r="B75" s="13" t="str">
        <f>'2027'!B19</f>
        <v>ИТОГО</v>
      </c>
      <c r="C75" s="13" t="str">
        <f>'2027'!C19</f>
        <v>х</v>
      </c>
      <c r="D75" s="13" t="str">
        <f>'2027'!D19</f>
        <v>х</v>
      </c>
      <c r="E75" s="13" t="str">
        <f>'2027'!E19</f>
        <v>х</v>
      </c>
      <c r="F75" s="13" t="str">
        <f>'2027'!F19</f>
        <v>х</v>
      </c>
      <c r="G75" s="13" t="str">
        <f>'2027'!G19</f>
        <v>х</v>
      </c>
      <c r="H75" s="13" t="str">
        <f>'2027'!H19</f>
        <v>х</v>
      </c>
      <c r="I75" s="13" t="str">
        <f>'2027'!I19</f>
        <v>х</v>
      </c>
      <c r="J75" s="13" t="str">
        <f>'2027'!J19</f>
        <v>х</v>
      </c>
      <c r="K75" s="13" t="str">
        <f>'2027'!K19</f>
        <v>х</v>
      </c>
      <c r="L75" s="13" t="str">
        <f>'2027'!L19</f>
        <v>х</v>
      </c>
      <c r="M75" s="13" t="str">
        <f>'2027'!M19</f>
        <v>х</v>
      </c>
      <c r="N75" s="13" t="str">
        <f>'2027'!N19</f>
        <v>х</v>
      </c>
      <c r="O75" s="40">
        <f>'2027'!O19</f>
        <v>3952.0660613353921</v>
      </c>
      <c r="P75" s="46">
        <f>'2027'!P19</f>
        <v>4821.5205948291787</v>
      </c>
      <c r="Q75" s="19"/>
      <c r="R75" s="41">
        <f>'2027'!R19</f>
        <v>1658.84376</v>
      </c>
    </row>
    <row r="76" spans="1:18" x14ac:dyDescent="0.2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R76" s="38"/>
    </row>
    <row r="77" spans="1:18" ht="25.5" customHeight="1" x14ac:dyDescent="0.2">
      <c r="A77" s="13" t="str">
        <f>'2027'!A21</f>
        <v>3.3.</v>
      </c>
      <c r="B77" s="69" t="str">
        <f>'2027'!B21</f>
        <v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R77" s="38"/>
    </row>
    <row r="78" spans="1:18" ht="51" x14ac:dyDescent="0.2">
      <c r="A78" s="21" t="str">
        <f>'2027'!A22</f>
        <v>3.3.1.</v>
      </c>
      <c r="B78" s="21" t="str">
        <f>'2027'!B22</f>
        <v>Таблица А1. Установка однофазного прибора учета в разрыв несущего провода на опоре ВЛ 0,4 кВ с изолированными проводами</v>
      </c>
      <c r="C78" s="21" t="str">
        <f>'2027'!C22</f>
        <v>1 точка учета</v>
      </c>
      <c r="D78" s="21">
        <f>'2027'!D22</f>
        <v>147</v>
      </c>
      <c r="E78" s="21" t="str">
        <f>'2027'!E22</f>
        <v>А1-02</v>
      </c>
      <c r="F78" s="21">
        <f>'2027'!F22</f>
        <v>57.24</v>
      </c>
      <c r="G78" s="21">
        <f>'2027'!G22</f>
        <v>1.79</v>
      </c>
      <c r="H78" s="65">
        <f>'2027'!H22</f>
        <v>2027</v>
      </c>
      <c r="I78" s="21">
        <f>'2027'!I22</f>
        <v>0</v>
      </c>
      <c r="J78" s="21">
        <f>'2027'!J22</f>
        <v>1.0780000000000001</v>
      </c>
      <c r="K78" s="21">
        <f>'2027'!K22</f>
        <v>1.0529999999999999</v>
      </c>
      <c r="L78" s="21">
        <f>'2027'!L22</f>
        <v>1.044</v>
      </c>
      <c r="M78" s="21" t="str">
        <f>'2027'!M22</f>
        <v>-</v>
      </c>
      <c r="N78" s="21" t="str">
        <f>'2027'!N22</f>
        <v>-</v>
      </c>
      <c r="O78" s="12">
        <f>'2027'!O22</f>
        <v>9971.5940673148816</v>
      </c>
      <c r="P78" s="12">
        <f>'2027'!P22</f>
        <v>12165.344762124156</v>
      </c>
      <c r="Q78" s="19"/>
      <c r="R78" s="39"/>
    </row>
    <row r="79" spans="1:18" ht="63.75" x14ac:dyDescent="0.2">
      <c r="A79" s="21" t="str">
        <f>'2027'!A23</f>
        <v>3.3.2.</v>
      </c>
      <c r="B79" s="21" t="str">
        <f>'2027'!B23</f>
        <v>Таблица А1. Установка трехфазного прибора учета в разрыв несущего провода на опоре ВЛ и подключение к питающей ВЛ 0,4 кВ с изолированными проводами</v>
      </c>
      <c r="C79" s="21" t="str">
        <f>'2027'!C23</f>
        <v>1 точка учета</v>
      </c>
      <c r="D79" s="21">
        <f>'2027'!D23</f>
        <v>19</v>
      </c>
      <c r="E79" s="21" t="str">
        <f>'2027'!E23</f>
        <v>А1-08</v>
      </c>
      <c r="F79" s="21">
        <f>'2027'!F23</f>
        <v>62.16</v>
      </c>
      <c r="G79" s="21">
        <f>'2027'!G23</f>
        <v>1.79</v>
      </c>
      <c r="H79" s="67"/>
      <c r="I79" s="21">
        <f>'2027'!I23</f>
        <v>0</v>
      </c>
      <c r="J79" s="21">
        <f>'2027'!J23</f>
        <v>1.0780000000000001</v>
      </c>
      <c r="K79" s="21">
        <f>'2027'!K23</f>
        <v>1.0529999999999999</v>
      </c>
      <c r="L79" s="21">
        <f>'2027'!L23</f>
        <v>1.044</v>
      </c>
      <c r="M79" s="21" t="str">
        <f>'2027'!M23</f>
        <v>-</v>
      </c>
      <c r="N79" s="21" t="str">
        <f>'2027'!N23</f>
        <v>-</v>
      </c>
      <c r="O79" s="12">
        <f>'2027'!O23</f>
        <v>2505.3319010655937</v>
      </c>
      <c r="P79" s="12">
        <f>'2027'!P23</f>
        <v>3056.5049193000241</v>
      </c>
      <c r="Q79" s="19"/>
      <c r="R79" s="39"/>
    </row>
    <row r="80" spans="1:18" x14ac:dyDescent="0.2">
      <c r="A80" s="21"/>
      <c r="B80" s="13" t="str">
        <f>'2027'!B24</f>
        <v>ИТОГО</v>
      </c>
      <c r="C80" s="13" t="str">
        <f>'2027'!C24</f>
        <v>х</v>
      </c>
      <c r="D80" s="13" t="str">
        <f>'2027'!D24</f>
        <v>х</v>
      </c>
      <c r="E80" s="13" t="str">
        <f>'2027'!E24</f>
        <v>х</v>
      </c>
      <c r="F80" s="13" t="str">
        <f>'2027'!F24</f>
        <v>х</v>
      </c>
      <c r="G80" s="13" t="str">
        <f>'2027'!G24</f>
        <v>х</v>
      </c>
      <c r="H80" s="13" t="str">
        <f>'2027'!H24</f>
        <v>х</v>
      </c>
      <c r="I80" s="13" t="str">
        <f>'2027'!I24</f>
        <v>х</v>
      </c>
      <c r="J80" s="13" t="str">
        <f>'2027'!J24</f>
        <v>х</v>
      </c>
      <c r="K80" s="13" t="str">
        <f>'2027'!K24</f>
        <v>х</v>
      </c>
      <c r="L80" s="13" t="str">
        <f>'2027'!L24</f>
        <v>х</v>
      </c>
      <c r="M80" s="13" t="str">
        <f>'2027'!M24</f>
        <v>х</v>
      </c>
      <c r="N80" s="13" t="str">
        <f>'2027'!N24</f>
        <v>х</v>
      </c>
      <c r="O80" s="40">
        <f>'2027'!O24</f>
        <v>12476.925968380476</v>
      </c>
      <c r="P80" s="46">
        <f>'2027'!P24</f>
        <v>15221.849681424181</v>
      </c>
      <c r="Q80" s="19"/>
      <c r="R80" s="41">
        <f>'2027'!R24</f>
        <v>5931.9449999999997</v>
      </c>
    </row>
    <row r="81" spans="1:18" x14ac:dyDescent="0.2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R81" s="38"/>
    </row>
    <row r="82" spans="1:18" ht="38.25" customHeight="1" x14ac:dyDescent="0.2">
      <c r="A82" s="13" t="str">
        <f>'2027'!A26</f>
        <v>3.4.</v>
      </c>
      <c r="B82" s="69" t="str">
        <f>'2027'!B26</f>
        <v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R82" s="38"/>
    </row>
    <row r="83" spans="1:18" ht="51" x14ac:dyDescent="0.2">
      <c r="A83" s="21" t="str">
        <f>'2027'!A27</f>
        <v>3.4.1.</v>
      </c>
      <c r="B83" s="21" t="str">
        <f>'2027'!B27</f>
        <v>Таблица А1. Установка однофазного прибора учета в разрыв несущего провода на опоре ВЛ 0,4 кВ с изолированными проводами</v>
      </c>
      <c r="C83" s="21" t="str">
        <f>'2027'!C27</f>
        <v>1 точка учета</v>
      </c>
      <c r="D83" s="21">
        <f>'2027'!D27</f>
        <v>84</v>
      </c>
      <c r="E83" s="21" t="str">
        <f>'2027'!E27</f>
        <v>А1-02</v>
      </c>
      <c r="F83" s="21">
        <f>'2027'!F27</f>
        <v>57.24</v>
      </c>
      <c r="G83" s="21">
        <f>'2027'!G27</f>
        <v>1.79</v>
      </c>
      <c r="H83" s="65">
        <f>'2027'!H27</f>
        <v>2027</v>
      </c>
      <c r="I83" s="21">
        <f>'2027'!I27</f>
        <v>0</v>
      </c>
      <c r="J83" s="21">
        <f>'2027'!J27</f>
        <v>1.0780000000000001</v>
      </c>
      <c r="K83" s="21">
        <f>'2027'!K27</f>
        <v>1.0529999999999999</v>
      </c>
      <c r="L83" s="21">
        <f>'2027'!L27</f>
        <v>1.044</v>
      </c>
      <c r="M83" s="21" t="str">
        <f>'2027'!M27</f>
        <v>-</v>
      </c>
      <c r="N83" s="21" t="str">
        <f>'2027'!N27</f>
        <v>-</v>
      </c>
      <c r="O83" s="12">
        <f>'2027'!O27</f>
        <v>5698.0537527513607</v>
      </c>
      <c r="P83" s="12">
        <f>'2027'!P27</f>
        <v>6951.6255783566603</v>
      </c>
      <c r="Q83" s="19"/>
      <c r="R83" s="39"/>
    </row>
    <row r="84" spans="1:18" ht="63.75" x14ac:dyDescent="0.2">
      <c r="A84" s="21" t="str">
        <f>'2027'!A28</f>
        <v>3.4.2.</v>
      </c>
      <c r="B84" s="21" t="str">
        <f>'2027'!B28</f>
        <v>Таблица А1. Установка трехфазного прибора учета в разрыв несущего провода на опоре ВЛ и подключение к питающей ВЛ 0,4 кВ с изолированными проводами</v>
      </c>
      <c r="C84" s="21" t="str">
        <f>'2027'!C28</f>
        <v>1 точка учета</v>
      </c>
      <c r="D84" s="21">
        <f>'2027'!D28</f>
        <v>15</v>
      </c>
      <c r="E84" s="21" t="str">
        <f>'2027'!E28</f>
        <v>А1-08</v>
      </c>
      <c r="F84" s="21">
        <f>'2027'!F28</f>
        <v>62.16</v>
      </c>
      <c r="G84" s="21">
        <f>'2027'!G28</f>
        <v>1.79</v>
      </c>
      <c r="H84" s="66"/>
      <c r="I84" s="21">
        <f>'2027'!I28</f>
        <v>0</v>
      </c>
      <c r="J84" s="21">
        <f>'2027'!J28</f>
        <v>1.0780000000000001</v>
      </c>
      <c r="K84" s="21">
        <f>'2027'!K28</f>
        <v>1.0529999999999999</v>
      </c>
      <c r="L84" s="21">
        <f>'2027'!L28</f>
        <v>1.044</v>
      </c>
      <c r="M84" s="21" t="str">
        <f>'2027'!M28</f>
        <v>-</v>
      </c>
      <c r="N84" s="21" t="str">
        <f>'2027'!N28</f>
        <v>-</v>
      </c>
      <c r="O84" s="12">
        <f>'2027'!O28</f>
        <v>1977.8936061044162</v>
      </c>
      <c r="P84" s="12">
        <f>'2027'!P28</f>
        <v>2413.0301994473875</v>
      </c>
      <c r="Q84" s="19"/>
      <c r="R84" s="39"/>
    </row>
    <row r="85" spans="1:18" ht="25.5" x14ac:dyDescent="0.2">
      <c r="A85" s="21" t="str">
        <f>'2027'!A29</f>
        <v>3.4.3.</v>
      </c>
      <c r="B85" s="21" t="str">
        <f>'2027'!B29</f>
        <v>Таблица А2. ИВКЭ для ТП (СП, РП, РТП), РУ 6 - 20 кВ</v>
      </c>
      <c r="C85" s="21" t="str">
        <f>'2027'!C29</f>
        <v>1 точка учета</v>
      </c>
      <c r="D85" s="21">
        <f>'2027'!D29</f>
        <v>1</v>
      </c>
      <c r="E85" s="21" t="str">
        <f>'2027'!E29</f>
        <v>А2-01</v>
      </c>
      <c r="F85" s="21">
        <f>'2027'!F29</f>
        <v>325.60000000000002</v>
      </c>
      <c r="G85" s="21">
        <f>'2027'!G29</f>
        <v>1.1499999999999999</v>
      </c>
      <c r="H85" s="67"/>
      <c r="I85" s="21">
        <f>'2027'!I29</f>
        <v>0</v>
      </c>
      <c r="J85" s="21">
        <f>'2027'!J29</f>
        <v>1.0780000000000001</v>
      </c>
      <c r="K85" s="21">
        <f>'2027'!K29</f>
        <v>1.0529999999999999</v>
      </c>
      <c r="L85" s="21">
        <f>'2027'!L29</f>
        <v>1.044</v>
      </c>
      <c r="M85" s="21" t="str">
        <f>'2027'!M29</f>
        <v>-</v>
      </c>
      <c r="N85" s="21" t="str">
        <f>'2027'!N29</f>
        <v>-</v>
      </c>
      <c r="O85" s="12">
        <f>'2027'!O29</f>
        <v>443.74131625823998</v>
      </c>
      <c r="P85" s="12">
        <f>'2027'!P29</f>
        <v>541.36440583505271</v>
      </c>
      <c r="Q85" s="19"/>
      <c r="R85" s="39"/>
    </row>
    <row r="86" spans="1:18" x14ac:dyDescent="0.2">
      <c r="A86" s="21"/>
      <c r="B86" s="13" t="str">
        <f>'2027'!B30</f>
        <v>ИТОГО</v>
      </c>
      <c r="C86" s="13" t="str">
        <f>'2027'!C30</f>
        <v>х</v>
      </c>
      <c r="D86" s="13" t="str">
        <f>'2027'!D30</f>
        <v>х</v>
      </c>
      <c r="E86" s="13" t="str">
        <f>'2027'!E30</f>
        <v>х</v>
      </c>
      <c r="F86" s="13" t="str">
        <f>'2027'!F30</f>
        <v>х</v>
      </c>
      <c r="G86" s="13" t="str">
        <f>'2027'!G30</f>
        <v>х</v>
      </c>
      <c r="H86" s="13" t="str">
        <f>'2027'!H30</f>
        <v>х</v>
      </c>
      <c r="I86" s="13" t="str">
        <f>'2027'!I30</f>
        <v>х</v>
      </c>
      <c r="J86" s="13" t="str">
        <f>'2027'!J30</f>
        <v>х</v>
      </c>
      <c r="K86" s="13" t="str">
        <f>'2027'!K30</f>
        <v>х</v>
      </c>
      <c r="L86" s="13" t="str">
        <f>'2027'!L30</f>
        <v>х</v>
      </c>
      <c r="M86" s="13" t="str">
        <f>'2027'!M30</f>
        <v>х</v>
      </c>
      <c r="N86" s="13" t="str">
        <f>'2027'!N30</f>
        <v>х</v>
      </c>
      <c r="O86" s="40">
        <f>'2027'!O30</f>
        <v>8119.6886751140164</v>
      </c>
      <c r="P86" s="46">
        <f>'2027'!P30</f>
        <v>9906.0201836391007</v>
      </c>
      <c r="Q86" s="19"/>
      <c r="R86" s="41">
        <f>'2027'!R30</f>
        <v>3438.11006</v>
      </c>
    </row>
    <row r="87" spans="1:18" x14ac:dyDescent="0.2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R87" s="38"/>
    </row>
    <row r="88" spans="1:18" ht="33.75" customHeight="1" x14ac:dyDescent="0.2">
      <c r="A88" s="13" t="str">
        <f>'2027'!A32</f>
        <v>3.5.</v>
      </c>
      <c r="B88" s="69" t="str">
        <f>'2027'!B32</f>
        <v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R88" s="38"/>
    </row>
    <row r="89" spans="1:18" ht="51" x14ac:dyDescent="0.2">
      <c r="A89" s="21" t="str">
        <f>'2027'!A33</f>
        <v>3.5.1.</v>
      </c>
      <c r="B89" s="21" t="str">
        <f>'2027'!B33</f>
        <v>Таблица А1. Установка однофазного прибора учета в разрыв несущего провода на опоре ВЛ 0,4 кВ с изолированными проводами</v>
      </c>
      <c r="C89" s="21" t="str">
        <f>'2027'!C33</f>
        <v>1 точка учета</v>
      </c>
      <c r="D89" s="21">
        <f>'2027'!D33</f>
        <v>34</v>
      </c>
      <c r="E89" s="21" t="str">
        <f>'2027'!E33</f>
        <v>А1-02</v>
      </c>
      <c r="F89" s="21">
        <f>'2027'!F33</f>
        <v>57.24</v>
      </c>
      <c r="G89" s="21">
        <f>'2027'!G33</f>
        <v>1.79</v>
      </c>
      <c r="H89" s="65">
        <f>'2027'!H33</f>
        <v>2027</v>
      </c>
      <c r="I89" s="21">
        <f>'2027'!I33</f>
        <v>0</v>
      </c>
      <c r="J89" s="21">
        <f>'2027'!J33</f>
        <v>1.0780000000000001</v>
      </c>
      <c r="K89" s="21">
        <f>'2027'!K33</f>
        <v>1.0529999999999999</v>
      </c>
      <c r="L89" s="21">
        <f>'2027'!L33</f>
        <v>1.044</v>
      </c>
      <c r="M89" s="21" t="str">
        <f>'2027'!M33</f>
        <v>-</v>
      </c>
      <c r="N89" s="21" t="str">
        <f>'2027'!N33</f>
        <v>-</v>
      </c>
      <c r="O89" s="12">
        <f>'2027'!O33</f>
        <v>2306.3550903993605</v>
      </c>
      <c r="P89" s="12">
        <f>'2027'!P33</f>
        <v>2813.7532102872196</v>
      </c>
      <c r="Q89" s="19"/>
      <c r="R89" s="39"/>
    </row>
    <row r="90" spans="1:18" ht="25.5" x14ac:dyDescent="0.2">
      <c r="A90" s="21" t="str">
        <f>'2027'!A34</f>
        <v>3.5.2.</v>
      </c>
      <c r="B90" s="21" t="str">
        <f>'2027'!B34</f>
        <v>Таблица А2. ИВКЭ для ТП (СП, РП, РТП), РУ 6 - 20 кВ</v>
      </c>
      <c r="C90" s="21" t="str">
        <f>'2027'!C34</f>
        <v>1 точка учета</v>
      </c>
      <c r="D90" s="21">
        <f>'2027'!D34</f>
        <v>1</v>
      </c>
      <c r="E90" s="21" t="str">
        <f>'2027'!E34</f>
        <v>А2-01</v>
      </c>
      <c r="F90" s="21">
        <f>'2027'!F34</f>
        <v>325.60000000000002</v>
      </c>
      <c r="G90" s="21">
        <f>'2027'!G34</f>
        <v>1.1499999999999999</v>
      </c>
      <c r="H90" s="67"/>
      <c r="I90" s="21">
        <f>'2027'!I34</f>
        <v>0</v>
      </c>
      <c r="J90" s="21">
        <f>'2027'!J34</f>
        <v>1.0780000000000001</v>
      </c>
      <c r="K90" s="21">
        <f>'2027'!K34</f>
        <v>1.0529999999999999</v>
      </c>
      <c r="L90" s="21">
        <f>'2027'!L34</f>
        <v>1.044</v>
      </c>
      <c r="M90" s="21" t="str">
        <f>'2027'!M34</f>
        <v>-</v>
      </c>
      <c r="N90" s="21" t="str">
        <f>'2027'!N34</f>
        <v>-</v>
      </c>
      <c r="O90" s="12">
        <f>'2027'!O34</f>
        <v>443.74131625823998</v>
      </c>
      <c r="P90" s="12">
        <f>'2027'!P34</f>
        <v>541.36440583505271</v>
      </c>
      <c r="Q90" s="19"/>
      <c r="R90" s="39"/>
    </row>
    <row r="91" spans="1:18" x14ac:dyDescent="0.2">
      <c r="A91" s="21"/>
      <c r="B91" s="13" t="str">
        <f>'2027'!B35</f>
        <v>ИТОГО</v>
      </c>
      <c r="C91" s="13" t="str">
        <f>'2027'!C35</f>
        <v>х</v>
      </c>
      <c r="D91" s="13" t="str">
        <f>'2027'!D35</f>
        <v>х</v>
      </c>
      <c r="E91" s="13" t="str">
        <f>'2027'!E35</f>
        <v>х</v>
      </c>
      <c r="F91" s="13" t="str">
        <f>'2027'!F35</f>
        <v>х</v>
      </c>
      <c r="G91" s="13" t="str">
        <f>'2027'!G35</f>
        <v>х</v>
      </c>
      <c r="H91" s="13" t="str">
        <f>'2027'!H35</f>
        <v>х</v>
      </c>
      <c r="I91" s="13" t="str">
        <f>'2027'!I35</f>
        <v>х</v>
      </c>
      <c r="J91" s="13" t="str">
        <f>'2027'!J35</f>
        <v>х</v>
      </c>
      <c r="K91" s="13" t="str">
        <f>'2027'!K35</f>
        <v>х</v>
      </c>
      <c r="L91" s="13" t="str">
        <f>'2027'!L35</f>
        <v>х</v>
      </c>
      <c r="M91" s="13" t="str">
        <f>'2027'!M35</f>
        <v>х</v>
      </c>
      <c r="N91" s="13" t="str">
        <f>'2027'!N35</f>
        <v>х</v>
      </c>
      <c r="O91" s="40">
        <f>'2027'!O35</f>
        <v>2750.0964066576007</v>
      </c>
      <c r="P91" s="46">
        <f>'2027'!P35</f>
        <v>3355.1176161222725</v>
      </c>
      <c r="Q91" s="19"/>
      <c r="R91" s="41">
        <f>'2027'!R35</f>
        <v>1294.2235799999999</v>
      </c>
    </row>
    <row r="92" spans="1:18" x14ac:dyDescent="0.2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R92" s="38"/>
    </row>
    <row r="93" spans="1:18" ht="48" customHeight="1" x14ac:dyDescent="0.2">
      <c r="A93" s="13" t="str">
        <f>'2027'!A37</f>
        <v>3.6.</v>
      </c>
      <c r="B93" s="69" t="str">
        <f>'2027'!B37</f>
        <v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R93" s="38"/>
    </row>
    <row r="94" spans="1:18" ht="25.5" x14ac:dyDescent="0.2">
      <c r="A94" s="21" t="str">
        <f>'2027'!A38</f>
        <v>3.6.1.</v>
      </c>
      <c r="B94" s="21" t="str">
        <f>'2027'!B38</f>
        <v>Таблица М2. УНЦ на демонтаж ВЛ 0,4 - 750 кВ, 1км</v>
      </c>
      <c r="C94" s="21" t="str">
        <f>'2027'!C38</f>
        <v>1км</v>
      </c>
      <c r="D94" s="21">
        <f>'2027'!D38</f>
        <v>3.3239999999999998</v>
      </c>
      <c r="E94" s="21" t="str">
        <f>'2027'!E38</f>
        <v>М2-01-1..2</v>
      </c>
      <c r="F94" s="21">
        <f>'2027'!F38</f>
        <v>300.27</v>
      </c>
      <c r="G94" s="21" t="str">
        <f>'2027'!G38</f>
        <v>-</v>
      </c>
      <c r="H94" s="65">
        <f>'2027'!H38</f>
        <v>2027</v>
      </c>
      <c r="I94" s="21">
        <f>'2027'!I38</f>
        <v>0</v>
      </c>
      <c r="J94" s="21">
        <f>'2027'!J38</f>
        <v>1.0780000000000001</v>
      </c>
      <c r="K94" s="21">
        <f>'2027'!K38</f>
        <v>1.0529999999999999</v>
      </c>
      <c r="L94" s="21">
        <f>'2027'!L38</f>
        <v>1.044</v>
      </c>
      <c r="M94" s="21" t="str">
        <f>'2027'!M38</f>
        <v>-</v>
      </c>
      <c r="N94" s="21" t="str">
        <f>'2027'!N38</f>
        <v>-</v>
      </c>
      <c r="O94" s="12">
        <f>'2027'!O38</f>
        <v>1182.8252577962619</v>
      </c>
      <c r="P94" s="12">
        <f>'2027'!P38</f>
        <v>1443.0468145114394</v>
      </c>
      <c r="Q94" s="19"/>
      <c r="R94" s="39"/>
    </row>
    <row r="95" spans="1:18" ht="25.5" x14ac:dyDescent="0.2">
      <c r="A95" s="21" t="str">
        <f>'2027'!A39</f>
        <v>3.6.2.</v>
      </c>
      <c r="B95" s="21" t="str">
        <f>'2027'!B39</f>
        <v>Таблица Л4. УНЦ опор ВЛ 0,4 - 750 кВ, 1 т опор</v>
      </c>
      <c r="C95" s="21" t="str">
        <f>'2027'!C39</f>
        <v>1т опор</v>
      </c>
      <c r="D95" s="21">
        <f>'2027'!D39</f>
        <v>12.83</v>
      </c>
      <c r="E95" s="21" t="str">
        <f>'2027'!E39</f>
        <v>Л4-01-1..2</v>
      </c>
      <c r="F95" s="21">
        <f>'2027'!F39</f>
        <v>21.16</v>
      </c>
      <c r="G95" s="21">
        <f>'2027'!G39</f>
        <v>1.31</v>
      </c>
      <c r="H95" s="66"/>
      <c r="I95" s="21">
        <f>'2027'!I39</f>
        <v>0</v>
      </c>
      <c r="J95" s="21">
        <f>'2027'!J39</f>
        <v>1.0780000000000001</v>
      </c>
      <c r="K95" s="21">
        <f>'2027'!K39</f>
        <v>1.0529999999999999</v>
      </c>
      <c r="L95" s="21">
        <f>'2027'!L39</f>
        <v>1.044</v>
      </c>
      <c r="M95" s="21" t="str">
        <f>'2027'!M39</f>
        <v>-</v>
      </c>
      <c r="N95" s="21" t="str">
        <f>'2027'!N39</f>
        <v>-</v>
      </c>
      <c r="O95" s="12">
        <f>'2027'!O39</f>
        <v>421.46473899062335</v>
      </c>
      <c r="P95" s="12">
        <f>'2027'!P39</f>
        <v>514.18698156856044</v>
      </c>
      <c r="Q95" s="19"/>
      <c r="R95" s="39"/>
    </row>
    <row r="96" spans="1:18" ht="25.5" x14ac:dyDescent="0.2">
      <c r="A96" s="21" t="str">
        <f>'2027'!A40</f>
        <v>3.6.3.</v>
      </c>
      <c r="B96" s="21" t="str">
        <f>'2027'!B40</f>
        <v>Таблица Л7. УНЦ провода СИП ВЛ 0,4 - 35 кВ</v>
      </c>
      <c r="C96" s="21" t="str">
        <f>'2027'!C40</f>
        <v>1км</v>
      </c>
      <c r="D96" s="21">
        <f>'2027'!D40</f>
        <v>0.85599999999999998</v>
      </c>
      <c r="E96" s="21" t="str">
        <f>'2027'!E40</f>
        <v>Л7-36-1..4</v>
      </c>
      <c r="F96" s="21">
        <f>'2027'!F40</f>
        <v>485.12</v>
      </c>
      <c r="G96" s="21">
        <f>'2027'!G40</f>
        <v>1.3</v>
      </c>
      <c r="H96" s="66"/>
      <c r="I96" s="21">
        <f>'2027'!I40</f>
        <v>0</v>
      </c>
      <c r="J96" s="21">
        <f>'2027'!J40</f>
        <v>1.0780000000000001</v>
      </c>
      <c r="K96" s="21">
        <f>'2027'!K40</f>
        <v>1.0529999999999999</v>
      </c>
      <c r="L96" s="21">
        <f>'2027'!L40</f>
        <v>1.044</v>
      </c>
      <c r="M96" s="21" t="str">
        <f>'2027'!M40</f>
        <v>-</v>
      </c>
      <c r="N96" s="21" t="str">
        <f>'2027'!N40</f>
        <v>-</v>
      </c>
      <c r="O96" s="12">
        <f>'2027'!O40</f>
        <v>639.75535133936023</v>
      </c>
      <c r="P96" s="12">
        <f>'2027'!P40</f>
        <v>780.50152863401945</v>
      </c>
      <c r="Q96" s="19"/>
      <c r="R96" s="39"/>
    </row>
    <row r="97" spans="1:18" ht="25.5" x14ac:dyDescent="0.2">
      <c r="A97" s="21" t="str">
        <f>'2027'!A41</f>
        <v>3.6.4.</v>
      </c>
      <c r="B97" s="21" t="str">
        <f>'2027'!B41</f>
        <v>Таблица Л7. УНЦ провода СИП ВЛ 0,4 - 35 кВ</v>
      </c>
      <c r="C97" s="21" t="str">
        <f>'2027'!C41</f>
        <v>1км</v>
      </c>
      <c r="D97" s="21">
        <f>'2027'!D41</f>
        <v>0.1</v>
      </c>
      <c r="E97" s="21" t="str">
        <f>'2027'!E41</f>
        <v>Л7-11-1..4</v>
      </c>
      <c r="F97" s="21">
        <f>'2027'!F41</f>
        <v>359.9</v>
      </c>
      <c r="G97" s="21">
        <f>'2027'!G41</f>
        <v>1.3</v>
      </c>
      <c r="H97" s="67"/>
      <c r="I97" s="21">
        <f>'2027'!I41</f>
        <v>0</v>
      </c>
      <c r="J97" s="21">
        <f>'2027'!J41</f>
        <v>1.0780000000000001</v>
      </c>
      <c r="K97" s="21">
        <f>'2027'!K41</f>
        <v>1.0529999999999999</v>
      </c>
      <c r="L97" s="21">
        <f>'2027'!L41</f>
        <v>1.044</v>
      </c>
      <c r="M97" s="21" t="str">
        <f>'2027'!M41</f>
        <v>-</v>
      </c>
      <c r="N97" s="21" t="str">
        <f>'2027'!N41</f>
        <v>-</v>
      </c>
      <c r="O97" s="12">
        <f>'2027'!O41</f>
        <v>55.446333094152017</v>
      </c>
      <c r="P97" s="12">
        <f>'2027'!P41</f>
        <v>67.644526374865464</v>
      </c>
      <c r="Q97" s="19"/>
      <c r="R97" s="39"/>
    </row>
    <row r="98" spans="1:18" x14ac:dyDescent="0.2">
      <c r="A98" s="21"/>
      <c r="B98" s="13" t="str">
        <f>'2027'!B42</f>
        <v>ИТОГО</v>
      </c>
      <c r="C98" s="13" t="str">
        <f>'2027'!C42</f>
        <v>х</v>
      </c>
      <c r="D98" s="13" t="str">
        <f>'2027'!D42</f>
        <v>х</v>
      </c>
      <c r="E98" s="13" t="str">
        <f>'2027'!E42</f>
        <v>х</v>
      </c>
      <c r="F98" s="13" t="str">
        <f>'2027'!F42</f>
        <v>х</v>
      </c>
      <c r="G98" s="13" t="str">
        <f>'2027'!G42</f>
        <v>х</v>
      </c>
      <c r="H98" s="13" t="str">
        <f>'2027'!H42</f>
        <v>х</v>
      </c>
      <c r="I98" s="13" t="str">
        <f>'2027'!I42</f>
        <v>х</v>
      </c>
      <c r="J98" s="13" t="str">
        <f>'2027'!J42</f>
        <v>х</v>
      </c>
      <c r="K98" s="13" t="str">
        <f>'2027'!K42</f>
        <v>х</v>
      </c>
      <c r="L98" s="13" t="str">
        <f>'2027'!L42</f>
        <v>х</v>
      </c>
      <c r="M98" s="13" t="str">
        <f>'2027'!M42</f>
        <v>х</v>
      </c>
      <c r="N98" s="13" t="str">
        <f>'2027'!N42</f>
        <v>х</v>
      </c>
      <c r="O98" s="40">
        <f>'2027'!O42</f>
        <v>2299.4916812203978</v>
      </c>
      <c r="P98" s="46">
        <f>'2027'!P42</f>
        <v>2805.3798510888846</v>
      </c>
      <c r="Q98" s="19"/>
      <c r="R98" s="41">
        <f>'2027'!R42</f>
        <v>1576.4815600000002</v>
      </c>
    </row>
    <row r="99" spans="1:18" x14ac:dyDescent="0.2">
      <c r="A99" s="50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2"/>
      <c r="P99" s="55"/>
      <c r="Q99" s="19"/>
      <c r="R99" s="56"/>
    </row>
    <row r="100" spans="1:18" ht="41.25" customHeight="1" x14ac:dyDescent="0.2">
      <c r="A100" s="43" t="str">
        <f>'2027'!A44</f>
        <v>3.7.</v>
      </c>
      <c r="B100" s="69" t="str">
        <f>'2027'!B44</f>
        <v>Модернизация участка линии электропередачи напряжением 10 кВ, имеющей кадастровый номер 24:12:0000000:6561, на территории с. Ярцево, Фидер
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</row>
    <row r="101" spans="1:18" ht="25.5" x14ac:dyDescent="0.2">
      <c r="A101" s="43" t="str">
        <f>'2027'!A45</f>
        <v>3.7.1.</v>
      </c>
      <c r="B101" s="43" t="str">
        <f>'2027'!B45</f>
        <v>Таблица М2. УНЦ на демонтаж ВЛ 0,4 - 750 кВ, 1км</v>
      </c>
      <c r="C101" s="43" t="str">
        <f>'2027'!C45</f>
        <v>1км</v>
      </c>
      <c r="D101" s="43">
        <f>'2027'!D45</f>
        <v>11.4</v>
      </c>
      <c r="E101" s="43" t="str">
        <f>'2027'!E45</f>
        <v>М2-01-1..2</v>
      </c>
      <c r="F101" s="43">
        <f>'2027'!F45</f>
        <v>300.27</v>
      </c>
      <c r="G101" s="43" t="str">
        <f>'2027'!G45</f>
        <v>-</v>
      </c>
      <c r="H101" s="68">
        <f>'2027'!H45</f>
        <v>2027</v>
      </c>
      <c r="I101" s="43">
        <f>'2027'!I45</f>
        <v>0</v>
      </c>
      <c r="J101" s="43">
        <f>'2027'!J45</f>
        <v>1.0780000000000001</v>
      </c>
      <c r="K101" s="43">
        <f>'2027'!K45</f>
        <v>1.0529999999999999</v>
      </c>
      <c r="L101" s="43">
        <f>'2027'!L45</f>
        <v>1.044</v>
      </c>
      <c r="M101" s="43" t="str">
        <f>'2027'!M45</f>
        <v>-</v>
      </c>
      <c r="N101" s="43" t="str">
        <f>'2027'!N45</f>
        <v>-</v>
      </c>
      <c r="O101" s="43">
        <f>'2027'!O45</f>
        <v>4056.6209202398882</v>
      </c>
      <c r="P101" s="43">
        <f>'2027'!P45</f>
        <v>4949.0775226926635</v>
      </c>
      <c r="Q101" s="43">
        <f>'2027'!Q45</f>
        <v>0</v>
      </c>
      <c r="R101" s="43"/>
    </row>
    <row r="102" spans="1:18" ht="25.5" x14ac:dyDescent="0.2">
      <c r="A102" s="43" t="str">
        <f>'2027'!A46</f>
        <v>3.7.2.</v>
      </c>
      <c r="B102" s="43" t="str">
        <f>'2027'!B46</f>
        <v>Таблица Л7. УНЦ провода СИП ВЛ 0,4 - 35 кВ</v>
      </c>
      <c r="C102" s="43" t="str">
        <f>'2027'!C46</f>
        <v>1км</v>
      </c>
      <c r="D102" s="43">
        <f>'2027'!D46</f>
        <v>11.4</v>
      </c>
      <c r="E102" s="43" t="str">
        <f>'2027'!E46</f>
        <v>Л7-02-1..4</v>
      </c>
      <c r="F102" s="43">
        <f>'2027'!F46</f>
        <v>1487.23</v>
      </c>
      <c r="G102" s="43">
        <f>'2027'!G46</f>
        <v>1.3</v>
      </c>
      <c r="H102" s="68"/>
      <c r="I102" s="43">
        <f>'2027'!I46</f>
        <v>0</v>
      </c>
      <c r="J102" s="43">
        <f>'2027'!J46</f>
        <v>1.0780000000000001</v>
      </c>
      <c r="K102" s="43">
        <f>'2027'!K46</f>
        <v>1.0529999999999999</v>
      </c>
      <c r="L102" s="43">
        <f>'2027'!L46</f>
        <v>1.044</v>
      </c>
      <c r="M102" s="43" t="str">
        <f>'2027'!M46</f>
        <v>-</v>
      </c>
      <c r="N102" s="43" t="str">
        <f>'2027'!N46</f>
        <v>-</v>
      </c>
      <c r="O102" s="43">
        <f>'2027'!O46</f>
        <v>26120.048058650154</v>
      </c>
      <c r="P102" s="43">
        <f>'2027'!P46</f>
        <v>31866.458631553189</v>
      </c>
      <c r="Q102" s="43">
        <f>'2027'!Q46</f>
        <v>0</v>
      </c>
      <c r="R102" s="43"/>
    </row>
    <row r="103" spans="1:18" x14ac:dyDescent="0.2">
      <c r="A103" s="43"/>
      <c r="B103" s="42" t="str">
        <f>'2027'!B47</f>
        <v>ИТОГО</v>
      </c>
      <c r="C103" s="42" t="str">
        <f>'2027'!C47</f>
        <v>х</v>
      </c>
      <c r="D103" s="42" t="str">
        <f>'2027'!D47</f>
        <v>х</v>
      </c>
      <c r="E103" s="42" t="str">
        <f>'2027'!E47</f>
        <v>х</v>
      </c>
      <c r="F103" s="42" t="str">
        <f>'2027'!F47</f>
        <v>х</v>
      </c>
      <c r="G103" s="42" t="str">
        <f>'2027'!G47</f>
        <v>х</v>
      </c>
      <c r="H103" s="42" t="str">
        <f>'2027'!H47</f>
        <v>х</v>
      </c>
      <c r="I103" s="42" t="str">
        <f>'2027'!I47</f>
        <v>х</v>
      </c>
      <c r="J103" s="42" t="str">
        <f>'2027'!J47</f>
        <v>х</v>
      </c>
      <c r="K103" s="42" t="str">
        <f>'2027'!K47</f>
        <v>х</v>
      </c>
      <c r="L103" s="42" t="str">
        <f>'2027'!L47</f>
        <v>х</v>
      </c>
      <c r="M103" s="42" t="str">
        <f>'2027'!M47</f>
        <v>х</v>
      </c>
      <c r="N103" s="42" t="str">
        <f>'2027'!N47</f>
        <v>х</v>
      </c>
      <c r="O103" s="42">
        <f>'2027'!O47</f>
        <v>30176.668978890044</v>
      </c>
      <c r="P103" s="42">
        <f>'2027'!P47</f>
        <v>36815.536154245856</v>
      </c>
      <c r="Q103" s="42">
        <f>'2027'!Q47</f>
        <v>0</v>
      </c>
      <c r="R103" s="42">
        <f>'2027'!R47</f>
        <v>4603.5146207999996</v>
      </c>
    </row>
    <row r="104" spans="1:18" ht="16.5" customHeight="1" x14ac:dyDescent="0.2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</row>
    <row r="105" spans="1:18" ht="39" customHeight="1" x14ac:dyDescent="0.2">
      <c r="A105" s="13" t="str">
        <f>'2028'!A5</f>
        <v>4.1.</v>
      </c>
      <c r="B105" s="69" t="str">
        <f>'2028'!B5:P5</f>
        <v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R105" s="38"/>
    </row>
    <row r="106" spans="1:18" ht="25.5" x14ac:dyDescent="0.2">
      <c r="A106" s="21" t="str">
        <f>'2028'!A6</f>
        <v>4.1.1.</v>
      </c>
      <c r="B106" s="21" t="str">
        <f>'2028'!B6</f>
        <v>Таблица М2. УНЦ на демонтаж ВЛ 0,4 - 750 кВ</v>
      </c>
      <c r="C106" s="21" t="str">
        <f>'2028'!C6</f>
        <v>1км</v>
      </c>
      <c r="D106" s="21">
        <f>'2028'!D6</f>
        <v>5.2889999999999997</v>
      </c>
      <c r="E106" s="21" t="str">
        <f>'2028'!E6</f>
        <v>М2-02-1..2</v>
      </c>
      <c r="F106" s="21">
        <f>'2028'!F6</f>
        <v>484.33</v>
      </c>
      <c r="G106" s="21" t="str">
        <f>'2028'!G6</f>
        <v>-</v>
      </c>
      <c r="H106" s="65">
        <f>'2028'!H6</f>
        <v>2028</v>
      </c>
      <c r="I106" s="21">
        <f>'2028'!I6</f>
        <v>0</v>
      </c>
      <c r="J106" s="21">
        <f>'2028'!J6</f>
        <v>1.0780000000000001</v>
      </c>
      <c r="K106" s="21">
        <f>'2028'!K6</f>
        <v>1.0529999999999999</v>
      </c>
      <c r="L106" s="21">
        <f>'2028'!L6</f>
        <v>1.044</v>
      </c>
      <c r="M106" s="21">
        <f>'2028'!M6</f>
        <v>1.044</v>
      </c>
      <c r="N106" s="21" t="str">
        <f>'2028'!N6</f>
        <v>-</v>
      </c>
      <c r="O106" s="12">
        <f>'2028'!O6</f>
        <v>3169.2979301680207</v>
      </c>
      <c r="P106" s="12">
        <f>'2028'!P6</f>
        <v>3866.5434748049852</v>
      </c>
      <c r="Q106" s="19"/>
      <c r="R106" s="39"/>
    </row>
    <row r="107" spans="1:18" ht="25.5" x14ac:dyDescent="0.2">
      <c r="A107" s="21" t="str">
        <f>'2028'!A7</f>
        <v>4.1.2.</v>
      </c>
      <c r="B107" s="21" t="str">
        <f>'2028'!B7</f>
        <v>Таблица Л4. УНЦ опор ВЛ 0,4 - 750 кВ, 1 т опор</v>
      </c>
      <c r="C107" s="21" t="str">
        <f>'2028'!C7</f>
        <v>1т опор</v>
      </c>
      <c r="D107" s="21">
        <f>'2028'!D7</f>
        <v>97.234999999999999</v>
      </c>
      <c r="E107" s="21" t="str">
        <f>'2028'!E7</f>
        <v>Л4-02-1..2</v>
      </c>
      <c r="F107" s="21">
        <f>'2028'!F7</f>
        <v>24.86</v>
      </c>
      <c r="G107" s="21">
        <f>'2028'!G7</f>
        <v>1.31</v>
      </c>
      <c r="H107" s="66"/>
      <c r="I107" s="21">
        <f>'2028'!I7</f>
        <v>0</v>
      </c>
      <c r="J107" s="21">
        <f>'2028'!J7</f>
        <v>1.0780000000000001</v>
      </c>
      <c r="K107" s="21">
        <f>'2028'!K7</f>
        <v>1.0529999999999999</v>
      </c>
      <c r="L107" s="21">
        <f>'2028'!L7</f>
        <v>1.044</v>
      </c>
      <c r="M107" s="21">
        <f>'2028'!M7</f>
        <v>1.044</v>
      </c>
      <c r="N107" s="21" t="str">
        <f>'2028'!N7</f>
        <v>-</v>
      </c>
      <c r="O107" s="12">
        <f>'2028'!O7</f>
        <v>3917.8081727850044</v>
      </c>
      <c r="P107" s="12">
        <f>'2028'!P7</f>
        <v>4779.7259707977055</v>
      </c>
      <c r="Q107" s="19"/>
      <c r="R107" s="39"/>
    </row>
    <row r="108" spans="1:18" ht="25.5" x14ac:dyDescent="0.2">
      <c r="A108" s="21" t="str">
        <f>'2028'!A8</f>
        <v>4.1.3.</v>
      </c>
      <c r="B108" s="21" t="str">
        <f>'2028'!B8</f>
        <v>Таблица Л7. УНЦ провода СИП ВЛ 0,4 - 35 кВ</v>
      </c>
      <c r="C108" s="21" t="str">
        <f>'2028'!C8</f>
        <v>1км</v>
      </c>
      <c r="D108" s="21">
        <f>'2028'!D8</f>
        <v>5.5529999999999999</v>
      </c>
      <c r="E108" s="21" t="str">
        <f>'2028'!E8</f>
        <v>Л7-02-1..4</v>
      </c>
      <c r="F108" s="21">
        <f>'2028'!F8</f>
        <v>1487.23</v>
      </c>
      <c r="G108" s="21">
        <f>'2028'!G8</f>
        <v>1.3</v>
      </c>
      <c r="H108" s="67"/>
      <c r="I108" s="21">
        <f>'2028'!I8</f>
        <v>0</v>
      </c>
      <c r="J108" s="21">
        <f>'2028'!J8</f>
        <v>1.0780000000000001</v>
      </c>
      <c r="K108" s="21">
        <f>'2028'!K8</f>
        <v>1.0529999999999999</v>
      </c>
      <c r="L108" s="21">
        <f>'2028'!L8</f>
        <v>1.044</v>
      </c>
      <c r="M108" s="21">
        <f>'2028'!M8</f>
        <v>1.044</v>
      </c>
      <c r="N108" s="21" t="str">
        <f>'2028'!N8</f>
        <v>-</v>
      </c>
      <c r="O108" s="12">
        <f>'2028'!O8</f>
        <v>13283.034250171087</v>
      </c>
      <c r="P108" s="12">
        <f>'2028'!P8</f>
        <v>16205.301785208727</v>
      </c>
      <c r="Q108" s="19"/>
      <c r="R108" s="39"/>
    </row>
    <row r="109" spans="1:18" x14ac:dyDescent="0.2">
      <c r="A109" s="21"/>
      <c r="B109" s="13" t="str">
        <f>'2028'!B9</f>
        <v>ИТОГО</v>
      </c>
      <c r="C109" s="13" t="str">
        <f>'2028'!C9</f>
        <v>х</v>
      </c>
      <c r="D109" s="13" t="str">
        <f>'2028'!D9</f>
        <v>х</v>
      </c>
      <c r="E109" s="13" t="str">
        <f>'2028'!E9</f>
        <v>х</v>
      </c>
      <c r="F109" s="13" t="str">
        <f>'2028'!F9</f>
        <v>х</v>
      </c>
      <c r="G109" s="13" t="str">
        <f>'2028'!G9</f>
        <v>х</v>
      </c>
      <c r="H109" s="13" t="str">
        <f>'2028'!H9</f>
        <v>х</v>
      </c>
      <c r="I109" s="13" t="str">
        <f>'2028'!I9</f>
        <v>х</v>
      </c>
      <c r="J109" s="13" t="str">
        <f>'2028'!J9</f>
        <v>х</v>
      </c>
      <c r="K109" s="13" t="str">
        <f>'2028'!K9</f>
        <v>х</v>
      </c>
      <c r="L109" s="13" t="str">
        <f>'2028'!L9</f>
        <v>х</v>
      </c>
      <c r="M109" s="13" t="str">
        <f>'2028'!M9</f>
        <v>х</v>
      </c>
      <c r="N109" s="13" t="str">
        <f>'2028'!N9</f>
        <v>х</v>
      </c>
      <c r="O109" s="40">
        <f>'2028'!O9</f>
        <v>20370.140353124112</v>
      </c>
      <c r="P109" s="46">
        <f>'2028'!P9</f>
        <v>24851.571230811416</v>
      </c>
      <c r="Q109" s="19"/>
      <c r="R109" s="41">
        <f>'2028'!R9</f>
        <v>7945.7892880556374</v>
      </c>
    </row>
    <row r="110" spans="1:18" x14ac:dyDescent="0.2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R110" s="38"/>
    </row>
    <row r="111" spans="1:18" ht="44.25" customHeight="1" x14ac:dyDescent="0.2">
      <c r="A111" s="13" t="str">
        <f>'2028'!A11</f>
        <v>4.2.</v>
      </c>
      <c r="B111" s="69" t="str">
        <f>'2028'!B11</f>
        <v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R111" s="38"/>
    </row>
    <row r="112" spans="1:18" ht="51" x14ac:dyDescent="0.2">
      <c r="A112" s="21" t="str">
        <f>'2028'!A12</f>
        <v>4.2.1.</v>
      </c>
      <c r="B112" s="21" t="str">
        <f>'2028'!B12</f>
        <v>Таблица А1. Установка однофазного прибора учета в разрыв несущего провода на опоре ВЛ 0,4 кВ с изолированными проводами</v>
      </c>
      <c r="C112" s="21" t="str">
        <f>'2028'!C12</f>
        <v>1 точка учета</v>
      </c>
      <c r="D112" s="21">
        <f>'2028'!D12</f>
        <v>5</v>
      </c>
      <c r="E112" s="21" t="str">
        <f>'2028'!E12</f>
        <v>А1-02</v>
      </c>
      <c r="F112" s="21">
        <f>'2028'!F12</f>
        <v>57.24</v>
      </c>
      <c r="G112" s="21">
        <f>'2028'!G12</f>
        <v>1.79</v>
      </c>
      <c r="H112" s="65">
        <f>'2028'!H12</f>
        <v>2028</v>
      </c>
      <c r="I112" s="21">
        <f>'2028'!I12</f>
        <v>0</v>
      </c>
      <c r="J112" s="21">
        <f>'2028'!J12</f>
        <v>1.0780000000000001</v>
      </c>
      <c r="K112" s="21">
        <f>'2028'!K12</f>
        <v>1.0529999999999999</v>
      </c>
      <c r="L112" s="21">
        <f>'2028'!L12</f>
        <v>1.044</v>
      </c>
      <c r="M112" s="21">
        <f>'2028'!M12</f>
        <v>1.044</v>
      </c>
      <c r="N112" s="21" t="str">
        <f>'2028'!N12</f>
        <v>-</v>
      </c>
      <c r="O112" s="12">
        <f>'2028'!O12</f>
        <v>354.09334034954884</v>
      </c>
      <c r="P112" s="12">
        <f>'2028'!P12</f>
        <v>431.99387522644957</v>
      </c>
      <c r="Q112" s="19"/>
      <c r="R112" s="39"/>
    </row>
    <row r="113" spans="1:18" ht="63.75" x14ac:dyDescent="0.2">
      <c r="A113" s="21" t="str">
        <f>'2028'!A13</f>
        <v>4.2.2.</v>
      </c>
      <c r="B113" s="21" t="str">
        <f>'2028'!B13</f>
        <v>Таблица А1. Установка трехфазного прибора учета в разрыв несущего провода на опоре ВЛ и подключение к питающей ВЛ 0,4 кВ с изолированными проводами</v>
      </c>
      <c r="C113" s="21" t="str">
        <f>'2028'!C13</f>
        <v>1 точка учета</v>
      </c>
      <c r="D113" s="21">
        <f>'2028'!D13</f>
        <v>1</v>
      </c>
      <c r="E113" s="21" t="str">
        <f>'2028'!E13</f>
        <v>А1-08</v>
      </c>
      <c r="F113" s="21">
        <f>'2028'!F13</f>
        <v>62.16</v>
      </c>
      <c r="G113" s="21">
        <f>'2028'!G13</f>
        <v>1.79</v>
      </c>
      <c r="H113" s="66"/>
      <c r="I113" s="21">
        <f>'2028'!I13</f>
        <v>0</v>
      </c>
      <c r="J113" s="21">
        <f>'2028'!J13</f>
        <v>1.0780000000000001</v>
      </c>
      <c r="K113" s="21">
        <f>'2028'!K13</f>
        <v>1.0529999999999999</v>
      </c>
      <c r="L113" s="21">
        <f>'2028'!L13</f>
        <v>1.044</v>
      </c>
      <c r="M113" s="21">
        <f>'2028'!M13</f>
        <v>1.044</v>
      </c>
      <c r="N113" s="21" t="str">
        <f>'2028'!N13</f>
        <v>-</v>
      </c>
      <c r="O113" s="12">
        <f>'2028'!O13</f>
        <v>137.66139498486734</v>
      </c>
      <c r="P113" s="12">
        <f>'2028'!P13</f>
        <v>167.94690188153817</v>
      </c>
      <c r="Q113" s="19"/>
      <c r="R113" s="39"/>
    </row>
    <row r="114" spans="1:18" ht="25.5" x14ac:dyDescent="0.2">
      <c r="A114" s="21" t="str">
        <f>'2028'!A14</f>
        <v>4.2.3.</v>
      </c>
      <c r="B114" s="21" t="str">
        <f>'2028'!B14</f>
        <v>Таблица А2. ИВКЭ для ТП (СП, РП, РТП), РУ 6 - 20 кВ</v>
      </c>
      <c r="C114" s="21" t="str">
        <f>'2028'!C14</f>
        <v>1 точка учета</v>
      </c>
      <c r="D114" s="21">
        <f>'2028'!D14</f>
        <v>1</v>
      </c>
      <c r="E114" s="21" t="str">
        <f>'2028'!E14</f>
        <v>А2-01</v>
      </c>
      <c r="F114" s="21">
        <f>'2028'!F14</f>
        <v>325.60000000000002</v>
      </c>
      <c r="G114" s="21">
        <f>'2028'!G14</f>
        <v>1.1499999999999999</v>
      </c>
      <c r="H114" s="67"/>
      <c r="I114" s="21">
        <f>'2028'!I14</f>
        <v>0</v>
      </c>
      <c r="J114" s="21">
        <f>'2028'!J14</f>
        <v>1.0780000000000001</v>
      </c>
      <c r="K114" s="21">
        <f>'2028'!K14</f>
        <v>1.0529999999999999</v>
      </c>
      <c r="L114" s="21">
        <f>'2028'!L14</f>
        <v>1.044</v>
      </c>
      <c r="M114" s="21">
        <f>'2028'!M14</f>
        <v>1.044</v>
      </c>
      <c r="N114" s="21" t="str">
        <f>'2028'!N14</f>
        <v>-</v>
      </c>
      <c r="O114" s="12">
        <f>'2028'!O14</f>
        <v>463.26593417360255</v>
      </c>
      <c r="P114" s="12">
        <f>'2028'!P14</f>
        <v>565.18443969179509</v>
      </c>
      <c r="Q114" s="19"/>
      <c r="R114" s="39"/>
    </row>
    <row r="115" spans="1:18" x14ac:dyDescent="0.2">
      <c r="A115" s="21"/>
      <c r="B115" s="13" t="str">
        <f>'2028'!B15</f>
        <v>ИТОГО</v>
      </c>
      <c r="C115" s="13" t="str">
        <f>'2028'!C15</f>
        <v>х</v>
      </c>
      <c r="D115" s="13" t="str">
        <f>'2028'!D15</f>
        <v>х</v>
      </c>
      <c r="E115" s="13" t="str">
        <f>'2028'!E15</f>
        <v>х</v>
      </c>
      <c r="F115" s="13" t="str">
        <f>'2028'!F15</f>
        <v>х</v>
      </c>
      <c r="G115" s="13" t="str">
        <f>'2028'!G15</f>
        <v>х</v>
      </c>
      <c r="H115" s="13" t="str">
        <f>'2028'!H15</f>
        <v>х</v>
      </c>
      <c r="I115" s="13" t="str">
        <f>'2028'!I15</f>
        <v>х</v>
      </c>
      <c r="J115" s="13" t="str">
        <f>'2028'!J15</f>
        <v>х</v>
      </c>
      <c r="K115" s="13" t="str">
        <f>'2028'!K15</f>
        <v>х</v>
      </c>
      <c r="L115" s="13" t="str">
        <f>'2028'!L15</f>
        <v>х</v>
      </c>
      <c r="M115" s="13" t="str">
        <f>'2028'!M15</f>
        <v>х</v>
      </c>
      <c r="N115" s="13" t="str">
        <f>'2028'!N15</f>
        <v>х</v>
      </c>
      <c r="O115" s="40">
        <f>'2028'!O15</f>
        <v>955.02066950801873</v>
      </c>
      <c r="P115" s="46">
        <f>'2028'!P15</f>
        <v>1165.1252167997827</v>
      </c>
      <c r="Q115" s="19"/>
      <c r="R115" s="41">
        <f>'2028'!R15</f>
        <v>450.07914259999995</v>
      </c>
    </row>
    <row r="116" spans="1:18" x14ac:dyDescent="0.2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R116" s="38"/>
    </row>
    <row r="117" spans="1:18" ht="43.5" customHeight="1" x14ac:dyDescent="0.2">
      <c r="A117" s="13" t="str">
        <f>'2028'!A17</f>
        <v>4.3.</v>
      </c>
      <c r="B117" s="69" t="str">
        <f>'2028'!B17</f>
        <v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R117" s="38"/>
    </row>
    <row r="118" spans="1:18" ht="25.5" x14ac:dyDescent="0.2">
      <c r="A118" s="21" t="str">
        <f>'2028'!A18</f>
        <v>4.3.1.</v>
      </c>
      <c r="B118" s="21" t="str">
        <f>'2028'!B18</f>
        <v>Таблица М2. УНЦ на демонтаж ВЛ 0,4 - 750 кВ</v>
      </c>
      <c r="C118" s="21" t="str">
        <f>'2028'!C18</f>
        <v>1км</v>
      </c>
      <c r="D118" s="21">
        <f>'2028'!D18</f>
        <v>4.6529999999999996</v>
      </c>
      <c r="E118" s="21" t="str">
        <f>'2028'!E18</f>
        <v>М2-02-1..2</v>
      </c>
      <c r="F118" s="21">
        <f>'2028'!F18</f>
        <v>484.33</v>
      </c>
      <c r="G118" s="21" t="str">
        <f>'2028'!G18</f>
        <v>-</v>
      </c>
      <c r="H118" s="65">
        <f>'2028'!H18</f>
        <v>2028</v>
      </c>
      <c r="I118" s="21">
        <f>'2028'!I18</f>
        <v>0</v>
      </c>
      <c r="J118" s="21">
        <f>'2028'!J18</f>
        <v>1.0780000000000001</v>
      </c>
      <c r="K118" s="21">
        <f>'2028'!K18</f>
        <v>1.0529999999999999</v>
      </c>
      <c r="L118" s="21">
        <f>'2028'!L18</f>
        <v>1.044</v>
      </c>
      <c r="M118" s="21">
        <f>'2028'!M18</f>
        <v>1.044</v>
      </c>
      <c r="N118" s="21" t="str">
        <f>'2028'!N18</f>
        <v>-</v>
      </c>
      <c r="O118" s="12">
        <f>'2028'!O18</f>
        <v>2788.1912023202499</v>
      </c>
      <c r="P118" s="12">
        <f>'2028'!P18</f>
        <v>3401.5932668307046</v>
      </c>
      <c r="Q118" s="19"/>
      <c r="R118" s="39"/>
    </row>
    <row r="119" spans="1:18" ht="25.5" x14ac:dyDescent="0.2">
      <c r="A119" s="21" t="str">
        <f>'2028'!A19</f>
        <v>4.3.2.</v>
      </c>
      <c r="B119" s="21" t="str">
        <f>'2028'!B19</f>
        <v>Таблица Л4. УНЦ опор ВЛ 0,4 - 750 кВ, 1 т опор</v>
      </c>
      <c r="C119" s="21" t="str">
        <f>'2028'!C19</f>
        <v>1т опор</v>
      </c>
      <c r="D119" s="21">
        <f>'2028'!D19</f>
        <v>33.1</v>
      </c>
      <c r="E119" s="21" t="str">
        <f>'2028'!E19</f>
        <v>Л4-02-1..2</v>
      </c>
      <c r="F119" s="21">
        <f>'2028'!F19</f>
        <v>24.86</v>
      </c>
      <c r="G119" s="21">
        <f>'2028'!G19</f>
        <v>1.31</v>
      </c>
      <c r="H119" s="66"/>
      <c r="I119" s="21">
        <f>'2028'!I19</f>
        <v>0</v>
      </c>
      <c r="J119" s="21">
        <f>'2028'!J19</f>
        <v>1.0780000000000001</v>
      </c>
      <c r="K119" s="21">
        <f>'2028'!K19</f>
        <v>1.0529999999999999</v>
      </c>
      <c r="L119" s="21">
        <f>'2028'!L19</f>
        <v>1.044</v>
      </c>
      <c r="M119" s="21">
        <f>'2028'!M19</f>
        <v>1.044</v>
      </c>
      <c r="N119" s="21" t="str">
        <f>'2028'!N19</f>
        <v>-</v>
      </c>
      <c r="O119" s="12">
        <f>'2028'!O19</f>
        <v>1333.6704943609157</v>
      </c>
      <c r="P119" s="12">
        <f>'2028'!P19</f>
        <v>1627.0780031203171</v>
      </c>
      <c r="Q119" s="19"/>
      <c r="R119" s="39"/>
    </row>
    <row r="120" spans="1:18" ht="25.5" x14ac:dyDescent="0.2">
      <c r="A120" s="21" t="str">
        <f>'2028'!A20</f>
        <v>4.3.3.</v>
      </c>
      <c r="B120" s="21" t="str">
        <f>'2028'!B20</f>
        <v>Таблица Л7. УНЦ провода СИП ВЛ 0,4 - 35 кВ</v>
      </c>
      <c r="C120" s="21" t="str">
        <f>'2028'!C20</f>
        <v>1км</v>
      </c>
      <c r="D120" s="21">
        <f>'2028'!D20</f>
        <v>0.22500000000000001</v>
      </c>
      <c r="E120" s="21" t="str">
        <f>'2028'!E20</f>
        <v>Л7-34-1..4</v>
      </c>
      <c r="F120" s="21">
        <f>'2028'!F20</f>
        <v>1487.23</v>
      </c>
      <c r="G120" s="21">
        <f>'2028'!G20</f>
        <v>1.3</v>
      </c>
      <c r="H120" s="66"/>
      <c r="I120" s="21">
        <f>'2028'!I20</f>
        <v>0</v>
      </c>
      <c r="J120" s="21">
        <f>'2028'!J20</f>
        <v>1.0780000000000001</v>
      </c>
      <c r="K120" s="21">
        <f>'2028'!K20</f>
        <v>1.0529999999999999</v>
      </c>
      <c r="L120" s="21">
        <f>'2028'!L20</f>
        <v>1.044</v>
      </c>
      <c r="M120" s="21">
        <f>'2028'!M20</f>
        <v>1.044</v>
      </c>
      <c r="N120" s="21" t="str">
        <f>'2028'!N20</f>
        <v>-</v>
      </c>
      <c r="O120" s="12">
        <f>'2028'!O20</f>
        <v>538.2104639453438</v>
      </c>
      <c r="P120" s="12">
        <f>'2028'!P20</f>
        <v>656.61676601331942</v>
      </c>
      <c r="Q120" s="19"/>
      <c r="R120" s="39"/>
    </row>
    <row r="121" spans="1:18" ht="25.5" x14ac:dyDescent="0.2">
      <c r="A121" s="21" t="str">
        <f>'2028'!A21</f>
        <v>4.3.4.</v>
      </c>
      <c r="B121" s="21" t="str">
        <f>'2028'!B21</f>
        <v>Таблица Л7. УНЦ провода СИП ВЛ 0,4 - 35 кВ</v>
      </c>
      <c r="C121" s="21" t="str">
        <f>'2028'!C21</f>
        <v>1км</v>
      </c>
      <c r="D121" s="21">
        <f>'2028'!D21</f>
        <v>0.17</v>
      </c>
      <c r="E121" s="21" t="str">
        <f>'2028'!E21</f>
        <v>Л7-36-1..4</v>
      </c>
      <c r="F121" s="21">
        <f>'2028'!F21</f>
        <v>485.12</v>
      </c>
      <c r="G121" s="21">
        <f>'2028'!G21</f>
        <v>1.3</v>
      </c>
      <c r="H121" s="66"/>
      <c r="I121" s="21">
        <f>'2028'!I21</f>
        <v>0</v>
      </c>
      <c r="J121" s="21">
        <f>'2028'!J21</f>
        <v>1.0780000000000001</v>
      </c>
      <c r="K121" s="21">
        <f>'2028'!K21</f>
        <v>1.0529999999999999</v>
      </c>
      <c r="L121" s="21">
        <f>'2028'!L21</f>
        <v>1.044</v>
      </c>
      <c r="M121" s="21">
        <f>'2028'!M21</f>
        <v>1.044</v>
      </c>
      <c r="N121" s="21" t="str">
        <f>'2028'!N21</f>
        <v>-</v>
      </c>
      <c r="O121" s="12">
        <f>'2028'!O21</f>
        <v>132.64460251835243</v>
      </c>
      <c r="P121" s="12">
        <f>'2028'!P21</f>
        <v>161.82641507238995</v>
      </c>
      <c r="Q121" s="19"/>
      <c r="R121" s="39"/>
    </row>
    <row r="122" spans="1:18" ht="25.5" x14ac:dyDescent="0.2">
      <c r="A122" s="21" t="str">
        <f>'2028'!A22</f>
        <v>4.3.5.</v>
      </c>
      <c r="B122" s="21" t="str">
        <f>'2028'!B22</f>
        <v>Таблица Л7. УНЦ провода СИП ВЛ 0,4 - 35 кВ</v>
      </c>
      <c r="C122" s="21" t="str">
        <f>'2028'!C22</f>
        <v>1км</v>
      </c>
      <c r="D122" s="21">
        <f>'2028'!D22</f>
        <v>3.5830000000000002</v>
      </c>
      <c r="E122" s="21" t="str">
        <f>'2028'!E22</f>
        <v>Л7-02-1..4</v>
      </c>
      <c r="F122" s="21">
        <f>'2028'!F22</f>
        <v>1487.23</v>
      </c>
      <c r="G122" s="21">
        <f>'2028'!G22</f>
        <v>1.3</v>
      </c>
      <c r="H122" s="67"/>
      <c r="I122" s="21">
        <f>'2028'!I22</f>
        <v>0</v>
      </c>
      <c r="J122" s="21">
        <f>'2028'!J22</f>
        <v>1.0780000000000001</v>
      </c>
      <c r="K122" s="21">
        <f>'2028'!K22</f>
        <v>1.0529999999999999</v>
      </c>
      <c r="L122" s="21">
        <f>'2028'!L22</f>
        <v>1.044</v>
      </c>
      <c r="M122" s="21">
        <f>'2028'!M22</f>
        <v>1.044</v>
      </c>
      <c r="N122" s="21" t="str">
        <f>'2028'!N22</f>
        <v>-</v>
      </c>
      <c r="O122" s="12">
        <f>'2028'!O22</f>
        <v>8570.7026325162969</v>
      </c>
      <c r="P122" s="12">
        <f>'2028'!P22</f>
        <v>10456.257211669881</v>
      </c>
      <c r="Q122" s="19"/>
      <c r="R122" s="39"/>
    </row>
    <row r="123" spans="1:18" x14ac:dyDescent="0.2">
      <c r="A123" s="21"/>
      <c r="B123" s="13" t="str">
        <f>'2028'!B23</f>
        <v>ИТОГО</v>
      </c>
      <c r="C123" s="13" t="str">
        <f>'2028'!C23</f>
        <v>х</v>
      </c>
      <c r="D123" s="13" t="str">
        <f>'2028'!D23</f>
        <v>х</v>
      </c>
      <c r="E123" s="13" t="str">
        <f>'2028'!E23</f>
        <v>х</v>
      </c>
      <c r="F123" s="13" t="str">
        <f>'2028'!F23</f>
        <v>х</v>
      </c>
      <c r="G123" s="13" t="str">
        <f>'2028'!G23</f>
        <v>х</v>
      </c>
      <c r="H123" s="13" t="str">
        <f>'2028'!H23</f>
        <v>х</v>
      </c>
      <c r="I123" s="13" t="str">
        <f>'2028'!I23</f>
        <v>х</v>
      </c>
      <c r="J123" s="13" t="str">
        <f>'2028'!J23</f>
        <v>х</v>
      </c>
      <c r="K123" s="13" t="str">
        <f>'2028'!K23</f>
        <v>х</v>
      </c>
      <c r="L123" s="13" t="str">
        <f>'2028'!L23</f>
        <v>х</v>
      </c>
      <c r="M123" s="13" t="str">
        <f>'2028'!M23</f>
        <v>х</v>
      </c>
      <c r="N123" s="13" t="str">
        <f>'2028'!N23</f>
        <v>х</v>
      </c>
      <c r="O123" s="40">
        <f>'2028'!O23</f>
        <v>13363.41939566116</v>
      </c>
      <c r="P123" s="46">
        <f>'2028'!P23</f>
        <v>16303.371662706613</v>
      </c>
      <c r="Q123" s="19"/>
      <c r="R123" s="41">
        <f>'2028'!R23</f>
        <v>4684.8048799999997</v>
      </c>
    </row>
    <row r="124" spans="1:18" x14ac:dyDescent="0.2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R124" s="38"/>
    </row>
    <row r="125" spans="1:18" ht="54" customHeight="1" x14ac:dyDescent="0.2">
      <c r="A125" s="13" t="str">
        <f>'2028'!A25</f>
        <v>4.4.</v>
      </c>
      <c r="B125" s="69" t="str">
        <f>'2028'!B25</f>
        <v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R125" s="38"/>
    </row>
    <row r="126" spans="1:18" ht="25.5" x14ac:dyDescent="0.2">
      <c r="A126" s="21" t="str">
        <f>'2028'!A26</f>
        <v>4.4.1.</v>
      </c>
      <c r="B126" s="21" t="str">
        <f>'2028'!B26</f>
        <v>Таблица М2. УНЦ на демонтаж ВЛ 0,4 - 750 кВ</v>
      </c>
      <c r="C126" s="21" t="str">
        <f>'2028'!C26</f>
        <v>1км</v>
      </c>
      <c r="D126" s="21">
        <f>'2028'!D26</f>
        <v>3.2970000000000002</v>
      </c>
      <c r="E126" s="21" t="str">
        <f>'2028'!E26</f>
        <v>М2-02-1..2</v>
      </c>
      <c r="F126" s="21">
        <f>'2028'!F26</f>
        <v>484.33</v>
      </c>
      <c r="G126" s="21" t="str">
        <f>'2028'!G26</f>
        <v>-</v>
      </c>
      <c r="H126" s="65">
        <f>'2028'!H26</f>
        <v>2028</v>
      </c>
      <c r="I126" s="21">
        <f>'2028'!I26</f>
        <v>0</v>
      </c>
      <c r="J126" s="21">
        <f>'2028'!J26</f>
        <v>1.0780000000000001</v>
      </c>
      <c r="K126" s="21">
        <f>'2028'!K26</f>
        <v>1.0529999999999999</v>
      </c>
      <c r="L126" s="21">
        <f>'2028'!L26</f>
        <v>1.044</v>
      </c>
      <c r="M126" s="21">
        <f>'2028'!M26</f>
        <v>1.044</v>
      </c>
      <c r="N126" s="21" t="str">
        <f>'2028'!N26</f>
        <v>-</v>
      </c>
      <c r="O126" s="12">
        <f>'2028'!O26</f>
        <v>1975.642895776889</v>
      </c>
      <c r="P126" s="12">
        <f>'2028'!P26</f>
        <v>2410.2843328478043</v>
      </c>
      <c r="Q126" s="19"/>
      <c r="R126" s="39"/>
    </row>
    <row r="127" spans="1:18" ht="25.5" x14ac:dyDescent="0.2">
      <c r="A127" s="21" t="str">
        <f>'2028'!A27</f>
        <v>4.4.2.</v>
      </c>
      <c r="B127" s="21" t="str">
        <f>'2028'!B27</f>
        <v>Таблица Л4. УНЦ опор ВЛ 0,4 - 750 кВ, 1 т опор</v>
      </c>
      <c r="C127" s="21" t="str">
        <f>'2028'!C27</f>
        <v>1т опор</v>
      </c>
      <c r="D127" s="21">
        <f>'2028'!D27</f>
        <v>23.1</v>
      </c>
      <c r="E127" s="21" t="str">
        <f>'2028'!E27</f>
        <v>Л4-02-1..2</v>
      </c>
      <c r="F127" s="21">
        <f>'2028'!F27</f>
        <v>24.86</v>
      </c>
      <c r="G127" s="21">
        <f>'2028'!G27</f>
        <v>1.31</v>
      </c>
      <c r="H127" s="66"/>
      <c r="I127" s="21">
        <f>'2028'!I27</f>
        <v>0</v>
      </c>
      <c r="J127" s="21">
        <f>'2028'!J27</f>
        <v>1.0780000000000001</v>
      </c>
      <c r="K127" s="21">
        <f>'2028'!K27</f>
        <v>1.0529999999999999</v>
      </c>
      <c r="L127" s="21">
        <f>'2028'!L27</f>
        <v>1.044</v>
      </c>
      <c r="M127" s="21">
        <f>'2028'!M27</f>
        <v>1.044</v>
      </c>
      <c r="N127" s="21" t="str">
        <f>'2028'!N27</f>
        <v>-</v>
      </c>
      <c r="O127" s="12">
        <f>'2028'!O27</f>
        <v>930.74889485610754</v>
      </c>
      <c r="P127" s="12">
        <f>'2028'!P27</f>
        <v>1135.5136517244512</v>
      </c>
      <c r="Q127" s="19"/>
      <c r="R127" s="39"/>
    </row>
    <row r="128" spans="1:18" ht="25.5" x14ac:dyDescent="0.2">
      <c r="A128" s="21" t="str">
        <f>'2028'!A28</f>
        <v>4.4.3.</v>
      </c>
      <c r="B128" s="21" t="str">
        <f>'2028'!B28</f>
        <v>Таблица Л7. УНЦ провода СИП ВЛ 0,4 - 35 кВ</v>
      </c>
      <c r="C128" s="21" t="str">
        <f>'2028'!C28</f>
        <v>1км</v>
      </c>
      <c r="D128" s="21">
        <f>'2028'!D28</f>
        <v>3.4620000000000002</v>
      </c>
      <c r="E128" s="21" t="str">
        <f>'2028'!E28</f>
        <v>Л7-02-1..4</v>
      </c>
      <c r="F128" s="21">
        <f>'2028'!F28</f>
        <v>1487.23</v>
      </c>
      <c r="G128" s="21">
        <f>'2028'!G28</f>
        <v>1.3</v>
      </c>
      <c r="H128" s="67"/>
      <c r="I128" s="21">
        <f>'2028'!I28</f>
        <v>0</v>
      </c>
      <c r="J128" s="21">
        <f>'2028'!J28</f>
        <v>1.0780000000000001</v>
      </c>
      <c r="K128" s="21">
        <f>'2028'!K28</f>
        <v>1.0529999999999999</v>
      </c>
      <c r="L128" s="21">
        <f>'2028'!L28</f>
        <v>1.044</v>
      </c>
      <c r="M128" s="21">
        <f>'2028'!M28</f>
        <v>1.044</v>
      </c>
      <c r="N128" s="21" t="str">
        <f>'2028'!N28</f>
        <v>-</v>
      </c>
      <c r="O128" s="12">
        <f>'2028'!O28</f>
        <v>8281.2650052390254</v>
      </c>
      <c r="P128" s="12">
        <f>'2028'!P28</f>
        <v>10103.14330639161</v>
      </c>
      <c r="Q128" s="19"/>
      <c r="R128" s="39"/>
    </row>
    <row r="129" spans="1:18" x14ac:dyDescent="0.2">
      <c r="A129" s="21"/>
      <c r="B129" s="13" t="str">
        <f>'2028'!B29</f>
        <v>ИТОГО</v>
      </c>
      <c r="C129" s="13" t="str">
        <f>'2028'!C29</f>
        <v>х</v>
      </c>
      <c r="D129" s="13" t="str">
        <f>'2028'!D29</f>
        <v>х</v>
      </c>
      <c r="E129" s="13" t="str">
        <f>'2028'!E29</f>
        <v>х</v>
      </c>
      <c r="F129" s="13" t="str">
        <f>'2028'!F29</f>
        <v>х</v>
      </c>
      <c r="G129" s="13" t="str">
        <f>'2028'!G29</f>
        <v>х</v>
      </c>
      <c r="H129" s="13" t="str">
        <f>'2028'!H29</f>
        <v>х</v>
      </c>
      <c r="I129" s="13" t="str">
        <f>'2028'!I29</f>
        <v>х</v>
      </c>
      <c r="J129" s="13" t="str">
        <f>'2028'!J29</f>
        <v>х</v>
      </c>
      <c r="K129" s="13" t="str">
        <f>'2028'!K29</f>
        <v>х</v>
      </c>
      <c r="L129" s="13" t="str">
        <f>'2028'!L29</f>
        <v>х</v>
      </c>
      <c r="M129" s="13" t="str">
        <f>'2028'!M29</f>
        <v>х</v>
      </c>
      <c r="N129" s="13" t="str">
        <f>'2028'!N29</f>
        <v>х</v>
      </c>
      <c r="O129" s="40">
        <f>'2028'!O29</f>
        <v>11187.656795872022</v>
      </c>
      <c r="P129" s="46">
        <f>'2028'!P29</f>
        <v>13648.941290963867</v>
      </c>
      <c r="Q129" s="19"/>
      <c r="R129" s="41">
        <f>'2028'!R29</f>
        <v>3196.1999199999996</v>
      </c>
    </row>
    <row r="130" spans="1:18" x14ac:dyDescent="0.2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R130" s="38"/>
    </row>
    <row r="131" spans="1:18" ht="41.25" customHeight="1" x14ac:dyDescent="0.2">
      <c r="A131" s="13" t="str">
        <f>'2028'!A31</f>
        <v>4.5.</v>
      </c>
      <c r="B131" s="69" t="str">
        <f>'2028'!B31</f>
        <v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R131" s="38"/>
    </row>
    <row r="132" spans="1:18" ht="25.5" x14ac:dyDescent="0.2">
      <c r="A132" s="21" t="str">
        <f>'2028'!A32</f>
        <v>4.5.1.</v>
      </c>
      <c r="B132" s="21" t="str">
        <f>'2028'!B32</f>
        <v>Таблица М2. УНЦ на демонтаж ВЛ 0,4 - 750 кВ</v>
      </c>
      <c r="C132" s="21" t="str">
        <f>'2028'!C32</f>
        <v>1км</v>
      </c>
      <c r="D132" s="21">
        <f>'2028'!D32</f>
        <v>15.914999999999999</v>
      </c>
      <c r="E132" s="21" t="str">
        <f>'2028'!E32</f>
        <v>М2-02-1..2</v>
      </c>
      <c r="F132" s="21">
        <f>'2028'!F32</f>
        <v>484.33</v>
      </c>
      <c r="G132" s="21" t="str">
        <f>'2028'!G32</f>
        <v>-</v>
      </c>
      <c r="H132" s="65">
        <f>'2028'!H32</f>
        <v>2028</v>
      </c>
      <c r="I132" s="21">
        <f>'2028'!I32</f>
        <v>0</v>
      </c>
      <c r="J132" s="21">
        <f>'2028'!J32</f>
        <v>1.0780000000000001</v>
      </c>
      <c r="K132" s="21">
        <f>'2028'!K32</f>
        <v>1.0529999999999999</v>
      </c>
      <c r="L132" s="21">
        <f>'2028'!L32</f>
        <v>1.044</v>
      </c>
      <c r="M132" s="21">
        <f>'2028'!M32</f>
        <v>1.044</v>
      </c>
      <c r="N132" s="21" t="str">
        <f>'2028'!N32</f>
        <v>-</v>
      </c>
      <c r="O132" s="12">
        <f>'2028'!O32</f>
        <v>9536.6565624171017</v>
      </c>
      <c r="P132" s="12">
        <f>'2028'!P32</f>
        <v>11634.721006148864</v>
      </c>
      <c r="Q132" s="19"/>
      <c r="R132" s="39"/>
    </row>
    <row r="133" spans="1:18" ht="25.5" x14ac:dyDescent="0.2">
      <c r="A133" s="21" t="str">
        <f>'2028'!A33</f>
        <v>4.5.2.</v>
      </c>
      <c r="B133" s="21" t="str">
        <f>'2028'!B33</f>
        <v>Таблица Л4. УНЦ опор ВЛ 0,4 - 750 кВ, 1 т опор</v>
      </c>
      <c r="C133" s="21" t="str">
        <f>'2028'!C33</f>
        <v>1т опор</v>
      </c>
      <c r="D133" s="21">
        <f>'2028'!D33</f>
        <v>100.1</v>
      </c>
      <c r="E133" s="21" t="str">
        <f>'2028'!E33</f>
        <v>Л4-02-1..2</v>
      </c>
      <c r="F133" s="21">
        <f>'2028'!F33</f>
        <v>24.86</v>
      </c>
      <c r="G133" s="21">
        <f>'2028'!G33</f>
        <v>1.31</v>
      </c>
      <c r="H133" s="66"/>
      <c r="I133" s="21">
        <f>'2028'!I33</f>
        <v>0</v>
      </c>
      <c r="J133" s="21">
        <f>'2028'!J33</f>
        <v>1.0780000000000001</v>
      </c>
      <c r="K133" s="21">
        <f>'2028'!K33</f>
        <v>1.0529999999999999</v>
      </c>
      <c r="L133" s="21">
        <f>'2028'!L33</f>
        <v>1.044</v>
      </c>
      <c r="M133" s="21">
        <f>'2028'!M33</f>
        <v>1.044</v>
      </c>
      <c r="N133" s="21" t="str">
        <f>'2028'!N33</f>
        <v>-</v>
      </c>
      <c r="O133" s="12">
        <f>'2028'!O33</f>
        <v>4033.2452110431327</v>
      </c>
      <c r="P133" s="12">
        <f>'2028'!P33</f>
        <v>4920.5591574726222</v>
      </c>
      <c r="Q133" s="19"/>
      <c r="R133" s="39"/>
    </row>
    <row r="134" spans="1:18" ht="25.5" x14ac:dyDescent="0.2">
      <c r="A134" s="21" t="str">
        <f>'2028'!A34</f>
        <v>4.5.3.</v>
      </c>
      <c r="B134" s="21" t="str">
        <f>'2028'!B34</f>
        <v>Таблица Л7. УНЦ провода СИП ВЛ 0,4 - 35 кВ</v>
      </c>
      <c r="C134" s="21" t="str">
        <f>'2028'!C34</f>
        <v>1км</v>
      </c>
      <c r="D134" s="21">
        <f>'2028'!D34</f>
        <v>1.5149999999999999</v>
      </c>
      <c r="E134" s="21" t="str">
        <f>'2028'!E34</f>
        <v>Л7-37-1..4</v>
      </c>
      <c r="F134" s="21">
        <f>'2028'!F34</f>
        <v>547.16</v>
      </c>
      <c r="G134" s="21">
        <f>'2028'!G34</f>
        <v>1.3</v>
      </c>
      <c r="H134" s="66"/>
      <c r="I134" s="21">
        <f>'2028'!I34</f>
        <v>0</v>
      </c>
      <c r="J134" s="21">
        <f>'2028'!J34</f>
        <v>1.0780000000000001</v>
      </c>
      <c r="K134" s="21">
        <f>'2028'!K34</f>
        <v>1.0529999999999999</v>
      </c>
      <c r="L134" s="21">
        <f>'2028'!L34</f>
        <v>1.044</v>
      </c>
      <c r="M134" s="21">
        <f>'2028'!M34</f>
        <v>1.044</v>
      </c>
      <c r="N134" s="21" t="str">
        <f>'2028'!N34</f>
        <v>-</v>
      </c>
      <c r="O134" s="12">
        <f>'2028'!O34</f>
        <v>1333.2710691547718</v>
      </c>
      <c r="P134" s="12">
        <f>'2028'!P34</f>
        <v>1626.5907043688217</v>
      </c>
      <c r="Q134" s="19"/>
      <c r="R134" s="39"/>
    </row>
    <row r="135" spans="1:18" ht="25.5" x14ac:dyDescent="0.2">
      <c r="A135" s="21" t="str">
        <f>'2028'!A35</f>
        <v>4.5.4.</v>
      </c>
      <c r="B135" s="21" t="str">
        <f>'2028'!B35</f>
        <v>Таблица Л7. УНЦ провода СИП ВЛ 0,4 - 35 кВ</v>
      </c>
      <c r="C135" s="21" t="str">
        <f>'2028'!C35</f>
        <v>1км</v>
      </c>
      <c r="D135" s="21">
        <f>'2028'!D35</f>
        <v>0.65600000000000003</v>
      </c>
      <c r="E135" s="21" t="str">
        <f>'2028'!E35</f>
        <v>Л7-36-1..4</v>
      </c>
      <c r="F135" s="21">
        <f>'2028'!F35</f>
        <v>485.12</v>
      </c>
      <c r="G135" s="21">
        <f>'2028'!G35</f>
        <v>1.3</v>
      </c>
      <c r="H135" s="66"/>
      <c r="I135" s="21">
        <f>'2028'!I35</f>
        <v>0</v>
      </c>
      <c r="J135" s="21">
        <f>'2028'!J35</f>
        <v>1.0780000000000001</v>
      </c>
      <c r="K135" s="21">
        <f>'2028'!K35</f>
        <v>1.0529999999999999</v>
      </c>
      <c r="L135" s="21">
        <f>'2028'!L35</f>
        <v>1.044</v>
      </c>
      <c r="M135" s="21">
        <f>'2028'!M35</f>
        <v>1.044</v>
      </c>
      <c r="N135" s="21" t="str">
        <f>'2028'!N35</f>
        <v>-</v>
      </c>
      <c r="O135" s="12">
        <f>'2028'!O35</f>
        <v>511.85211324728931</v>
      </c>
      <c r="P135" s="12">
        <f>'2028'!P35</f>
        <v>624.45957816169289</v>
      </c>
      <c r="Q135" s="19"/>
      <c r="R135" s="39"/>
    </row>
    <row r="136" spans="1:18" ht="25.5" x14ac:dyDescent="0.2">
      <c r="A136" s="21" t="str">
        <f>'2028'!A36</f>
        <v>4.5.5.</v>
      </c>
      <c r="B136" s="21" t="str">
        <f>'2028'!B36</f>
        <v>Таблица Л7. УНЦ провода СИП ВЛ 0,4 - 35 кВ</v>
      </c>
      <c r="C136" s="21" t="str">
        <f>'2028'!C36</f>
        <v>1км</v>
      </c>
      <c r="D136" s="21">
        <f>'2028'!D36</f>
        <v>0.183</v>
      </c>
      <c r="E136" s="21" t="str">
        <f>'2028'!E36</f>
        <v xml:space="preserve">Л7-34-1..4 </v>
      </c>
      <c r="F136" s="21">
        <f>'2028'!F36</f>
        <v>446.04</v>
      </c>
      <c r="G136" s="21">
        <f>'2028'!G36</f>
        <v>1.3</v>
      </c>
      <c r="H136" s="66"/>
      <c r="I136" s="21">
        <f>'2028'!I36</f>
        <v>0</v>
      </c>
      <c r="J136" s="21">
        <f>'2028'!J36</f>
        <v>1.0780000000000001</v>
      </c>
      <c r="K136" s="21">
        <f>'2028'!K36</f>
        <v>1.0529999999999999</v>
      </c>
      <c r="L136" s="21">
        <f>'2028'!L36</f>
        <v>1.044</v>
      </c>
      <c r="M136" s="21">
        <f>'2028'!M36</f>
        <v>1.044</v>
      </c>
      <c r="N136" s="21" t="str">
        <f>'2028'!N36</f>
        <v>-</v>
      </c>
      <c r="O136" s="12">
        <f>'2028'!O36</f>
        <v>131.2853839296684</v>
      </c>
      <c r="P136" s="12">
        <f>'2028'!P36</f>
        <v>160.16816839419545</v>
      </c>
      <c r="Q136" s="19"/>
      <c r="R136" s="39"/>
    </row>
    <row r="137" spans="1:18" ht="25.5" x14ac:dyDescent="0.2">
      <c r="A137" s="21" t="str">
        <f>'2028'!A37</f>
        <v>4.5.6.</v>
      </c>
      <c r="B137" s="21" t="str">
        <f>'2028'!B37</f>
        <v>Таблица Л7. УНЦ провода СИП ВЛ 0,4 - 35 кВ</v>
      </c>
      <c r="C137" s="21" t="str">
        <f>'2028'!C37</f>
        <v>1км</v>
      </c>
      <c r="D137" s="21">
        <f>'2028'!D37</f>
        <v>2.2000000000000002</v>
      </c>
      <c r="E137" s="21" t="str">
        <f>'2028'!E37</f>
        <v xml:space="preserve">Л7-11-1..4 </v>
      </c>
      <c r="F137" s="21">
        <f>'2028'!F37</f>
        <v>359.9</v>
      </c>
      <c r="G137" s="21">
        <f>'2028'!G37</f>
        <v>1.3</v>
      </c>
      <c r="H137" s="66"/>
      <c r="I137" s="21">
        <f>'2028'!I37</f>
        <v>0</v>
      </c>
      <c r="J137" s="21">
        <f>'2028'!J37</f>
        <v>1.0780000000000001</v>
      </c>
      <c r="K137" s="21">
        <f>'2028'!K37</f>
        <v>1.0529999999999999</v>
      </c>
      <c r="L137" s="21">
        <f>'2028'!L37</f>
        <v>1.044</v>
      </c>
      <c r="M137" s="21">
        <f>'2028'!M37</f>
        <v>1.044</v>
      </c>
      <c r="N137" s="21" t="str">
        <f>'2028'!N37</f>
        <v>-</v>
      </c>
      <c r="O137" s="12">
        <f>'2028'!O37</f>
        <v>1273.4913785064834</v>
      </c>
      <c r="P137" s="12">
        <f>'2028'!P37</f>
        <v>1553.6594817779098</v>
      </c>
      <c r="Q137" s="19"/>
      <c r="R137" s="39"/>
    </row>
    <row r="138" spans="1:18" ht="25.5" x14ac:dyDescent="0.2">
      <c r="A138" s="21" t="str">
        <f>'2028'!A38</f>
        <v>4.5.7.</v>
      </c>
      <c r="B138" s="21" t="str">
        <f>'2028'!B38</f>
        <v>Таблица Л7. УНЦ провода СИП ВЛ 0,4 - 35 кВ</v>
      </c>
      <c r="C138" s="21" t="str">
        <f>'2028'!C38</f>
        <v>1км</v>
      </c>
      <c r="D138" s="21">
        <f>'2028'!D38</f>
        <v>0.186</v>
      </c>
      <c r="E138" s="21" t="str">
        <f>'2028'!E38</f>
        <v xml:space="preserve">Л7-32-1..4 </v>
      </c>
      <c r="F138" s="21">
        <f>'2028'!F38</f>
        <v>405.81</v>
      </c>
      <c r="G138" s="21">
        <f>'2028'!G38</f>
        <v>1.3</v>
      </c>
      <c r="H138" s="67"/>
      <c r="I138" s="21">
        <f>'2028'!I38</f>
        <v>0</v>
      </c>
      <c r="J138" s="21">
        <f>'2028'!J38</f>
        <v>1.0780000000000001</v>
      </c>
      <c r="K138" s="21">
        <f>'2028'!K38</f>
        <v>1.0529999999999999</v>
      </c>
      <c r="L138" s="21">
        <f>'2028'!L38</f>
        <v>1.044</v>
      </c>
      <c r="M138" s="21">
        <f>'2028'!M38</f>
        <v>1.044</v>
      </c>
      <c r="N138" s="21" t="str">
        <f>'2028'!N38</f>
        <v>-</v>
      </c>
      <c r="O138" s="12">
        <f>'2028'!O38</f>
        <v>121.4023715602556</v>
      </c>
      <c r="P138" s="12">
        <f>'2028'!P38</f>
        <v>148.11089330351183</v>
      </c>
      <c r="Q138" s="19"/>
      <c r="R138" s="39"/>
    </row>
    <row r="139" spans="1:18" x14ac:dyDescent="0.2">
      <c r="A139" s="21"/>
      <c r="B139" s="13" t="str">
        <f>'2028'!B39</f>
        <v>ИТОГО</v>
      </c>
      <c r="C139" s="13" t="str">
        <f>'2028'!C39</f>
        <v>х</v>
      </c>
      <c r="D139" s="13" t="str">
        <f>'2028'!D39</f>
        <v>х</v>
      </c>
      <c r="E139" s="13" t="str">
        <f>'2028'!E39</f>
        <v>х</v>
      </c>
      <c r="F139" s="13" t="str">
        <f>'2028'!F39</f>
        <v>х</v>
      </c>
      <c r="G139" s="13" t="str">
        <f>'2028'!G39</f>
        <v>х</v>
      </c>
      <c r="H139" s="13" t="str">
        <f>'2028'!H39</f>
        <v>х</v>
      </c>
      <c r="I139" s="13" t="str">
        <f>'2028'!I39</f>
        <v>х</v>
      </c>
      <c r="J139" s="13" t="str">
        <f>'2028'!J39</f>
        <v>х</v>
      </c>
      <c r="K139" s="13" t="str">
        <f>'2028'!K39</f>
        <v>х</v>
      </c>
      <c r="L139" s="13" t="str">
        <f>'2028'!L39</f>
        <v>х</v>
      </c>
      <c r="M139" s="13" t="str">
        <f>'2028'!M39</f>
        <v>х</v>
      </c>
      <c r="N139" s="13" t="str">
        <f>'2028'!N39</f>
        <v>х</v>
      </c>
      <c r="O139" s="40">
        <f>'2028'!O39</f>
        <v>16941.204089858704</v>
      </c>
      <c r="P139" s="46">
        <f>'2028'!P39</f>
        <v>20668.268989627617</v>
      </c>
      <c r="Q139" s="19"/>
      <c r="R139" s="41">
        <f>'2028'!R39</f>
        <v>7521.7477399999998</v>
      </c>
    </row>
    <row r="140" spans="1:18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R140" s="38"/>
    </row>
    <row r="141" spans="1:18" ht="36.75" customHeight="1" x14ac:dyDescent="0.2">
      <c r="A141" s="13" t="str">
        <f>'2028'!A41</f>
        <v>4.6.</v>
      </c>
      <c r="B141" s="70" t="str">
        <f>'2028'!B41</f>
        <v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2"/>
      <c r="R141" s="38"/>
    </row>
    <row r="142" spans="1:18" ht="25.5" x14ac:dyDescent="0.2">
      <c r="A142" s="21" t="str">
        <f>'2028'!A42</f>
        <v>4.6.1.</v>
      </c>
      <c r="B142" s="21" t="str">
        <f>'2028'!B42</f>
        <v>Таблица М2. УНЦ на демонтаж ВЛ 0,4 - 750 кВ</v>
      </c>
      <c r="C142" s="21" t="str">
        <f>'2028'!C42</f>
        <v>1км</v>
      </c>
      <c r="D142" s="21">
        <f>'2028'!D42</f>
        <v>1.8680000000000001</v>
      </c>
      <c r="E142" s="21" t="str">
        <f>'2028'!E42</f>
        <v>М2-02-1..2</v>
      </c>
      <c r="F142" s="21">
        <f>'2028'!F42</f>
        <v>484.33</v>
      </c>
      <c r="G142" s="21" t="str">
        <f>'2028'!G42</f>
        <v>-</v>
      </c>
      <c r="H142" s="65">
        <f>'2028'!H42</f>
        <v>2028</v>
      </c>
      <c r="I142" s="21">
        <f>'2028'!I42</f>
        <v>0</v>
      </c>
      <c r="J142" s="21">
        <f>'2028'!J42</f>
        <v>1.0780000000000001</v>
      </c>
      <c r="K142" s="21">
        <f>'2028'!K42</f>
        <v>1.0529999999999999</v>
      </c>
      <c r="L142" s="21">
        <f>'2028'!L42</f>
        <v>1.044</v>
      </c>
      <c r="M142" s="21">
        <f>'2028'!M42</f>
        <v>1.044</v>
      </c>
      <c r="N142" s="21" t="str">
        <f>'2028'!N42</f>
        <v>-</v>
      </c>
      <c r="O142" s="12">
        <f>'2028'!O42</f>
        <v>1119.3512069491137</v>
      </c>
      <c r="P142" s="12">
        <f>'2028'!P42</f>
        <v>1365.6084724779187</v>
      </c>
      <c r="Q142" s="19"/>
      <c r="R142" s="39"/>
    </row>
    <row r="143" spans="1:18" ht="25.5" x14ac:dyDescent="0.2">
      <c r="A143" s="21" t="str">
        <f>'2028'!A43</f>
        <v>4.6.2.</v>
      </c>
      <c r="B143" s="21" t="str">
        <f>'2028'!B43</f>
        <v>Таблица Л4. УНЦ опор ВЛ 0,4 - 750 кВ, 1 т опор</v>
      </c>
      <c r="C143" s="21" t="str">
        <f>'2028'!C43</f>
        <v>1т опор</v>
      </c>
      <c r="D143" s="21">
        <f>'2028'!D43</f>
        <v>11</v>
      </c>
      <c r="E143" s="21" t="str">
        <f>'2028'!E43</f>
        <v>Л4-02-1..2</v>
      </c>
      <c r="F143" s="21">
        <f>'2028'!F43</f>
        <v>24.86</v>
      </c>
      <c r="G143" s="21">
        <f>'2028'!G43</f>
        <v>1.31</v>
      </c>
      <c r="H143" s="66"/>
      <c r="I143" s="21">
        <f>'2028'!I43</f>
        <v>0</v>
      </c>
      <c r="J143" s="21">
        <f>'2028'!J43</f>
        <v>1.0780000000000001</v>
      </c>
      <c r="K143" s="21">
        <f>'2028'!K43</f>
        <v>1.0529999999999999</v>
      </c>
      <c r="L143" s="21">
        <f>'2028'!L43</f>
        <v>1.044</v>
      </c>
      <c r="M143" s="21">
        <f>'2028'!M43</f>
        <v>1.044</v>
      </c>
      <c r="N143" s="21" t="str">
        <f>'2028'!N43</f>
        <v>-</v>
      </c>
      <c r="O143" s="12">
        <f>'2028'!O43</f>
        <v>443.21375945528922</v>
      </c>
      <c r="P143" s="12">
        <f>'2028'!P43</f>
        <v>540.72078653545282</v>
      </c>
      <c r="Q143" s="19"/>
      <c r="R143" s="39"/>
    </row>
    <row r="144" spans="1:18" ht="25.5" x14ac:dyDescent="0.2">
      <c r="A144" s="21" t="str">
        <f>'2028'!A44</f>
        <v>4.6.3.</v>
      </c>
      <c r="B144" s="21" t="str">
        <f>'2028'!B44</f>
        <v>Таблица Л7. УНЦ провода СИП ВЛ 0,4 - 35 кВ</v>
      </c>
      <c r="C144" s="21" t="str">
        <f>'2028'!C44</f>
        <v>1км</v>
      </c>
      <c r="D144" s="21">
        <f>'2028'!D44</f>
        <v>0.46700000000000003</v>
      </c>
      <c r="E144" s="21" t="str">
        <f>'2028'!E44</f>
        <v>Л7-36-1..4</v>
      </c>
      <c r="F144" s="21">
        <f>'2028'!F44</f>
        <v>485.12</v>
      </c>
      <c r="G144" s="21">
        <f>'2028'!G44</f>
        <v>1.3</v>
      </c>
      <c r="H144" s="66"/>
      <c r="I144" s="21">
        <f>'2028'!I44</f>
        <v>0</v>
      </c>
      <c r="J144" s="21">
        <f>'2028'!J44</f>
        <v>1.0780000000000001</v>
      </c>
      <c r="K144" s="21">
        <f>'2028'!K44</f>
        <v>1.0529999999999999</v>
      </c>
      <c r="L144" s="21">
        <f>'2028'!L44</f>
        <v>1.044</v>
      </c>
      <c r="M144" s="21">
        <f>'2028'!M44</f>
        <v>1.044</v>
      </c>
      <c r="N144" s="21" t="str">
        <f>'2028'!N44</f>
        <v>-</v>
      </c>
      <c r="O144" s="12">
        <f>'2028'!O44</f>
        <v>364.38252574159168</v>
      </c>
      <c r="P144" s="12">
        <f>'2028'!P44</f>
        <v>444.54668140474183</v>
      </c>
      <c r="Q144" s="19"/>
      <c r="R144" s="39"/>
    </row>
    <row r="145" spans="1:18" ht="25.5" x14ac:dyDescent="0.2">
      <c r="A145" s="21" t="str">
        <f>'2028'!A45</f>
        <v>4.6.4.</v>
      </c>
      <c r="B145" s="21" t="str">
        <f>'2028'!B45</f>
        <v>Таблица Л7. УНЦ провода СИП ВЛ 0,4 - 35 кВ</v>
      </c>
      <c r="C145" s="21" t="str">
        <f>'2028'!C45</f>
        <v>1км</v>
      </c>
      <c r="D145" s="21">
        <f>'2028'!D45</f>
        <v>0.08</v>
      </c>
      <c r="E145" s="21" t="str">
        <f>'2028'!E45</f>
        <v xml:space="preserve">Л7-11-1..4 </v>
      </c>
      <c r="F145" s="21">
        <f>'2028'!F45</f>
        <v>359.9</v>
      </c>
      <c r="G145" s="21">
        <f>'2028'!G45</f>
        <v>1.3</v>
      </c>
      <c r="H145" s="66"/>
      <c r="I145" s="21">
        <f>'2028'!I45</f>
        <v>0</v>
      </c>
      <c r="J145" s="21">
        <f>'2028'!J45</f>
        <v>1.0780000000000001</v>
      </c>
      <c r="K145" s="21">
        <f>'2028'!K45</f>
        <v>1.0529999999999999</v>
      </c>
      <c r="L145" s="21">
        <f>'2028'!L45</f>
        <v>1.044</v>
      </c>
      <c r="M145" s="21">
        <f>'2028'!M45</f>
        <v>1.044</v>
      </c>
      <c r="N145" s="21" t="str">
        <f>'2028'!N45</f>
        <v>-</v>
      </c>
      <c r="O145" s="12">
        <f>'2028'!O45</f>
        <v>46.308777400235755</v>
      </c>
      <c r="P145" s="12">
        <f>'2028'!P45</f>
        <v>56.496708428287619</v>
      </c>
      <c r="Q145" s="19"/>
      <c r="R145" s="39"/>
    </row>
    <row r="146" spans="1:18" ht="25.5" x14ac:dyDescent="0.2">
      <c r="A146" s="21" t="str">
        <f>'2028'!A46</f>
        <v>4.6.5.</v>
      </c>
      <c r="B146" s="21" t="str">
        <f>'2028'!B46</f>
        <v>Таблица Л7. УНЦ провода СИП ВЛ 0,4 - 35 кВ</v>
      </c>
      <c r="C146" s="21" t="str">
        <f>'2028'!C46</f>
        <v>1км</v>
      </c>
      <c r="D146" s="21">
        <f>'2028'!D46</f>
        <v>0.02</v>
      </c>
      <c r="E146" s="21" t="str">
        <f>'2028'!E46</f>
        <v xml:space="preserve">Л7-32-1..4 </v>
      </c>
      <c r="F146" s="21">
        <f>'2028'!F46</f>
        <v>405.81</v>
      </c>
      <c r="G146" s="21">
        <f>'2028'!G46</f>
        <v>1.3</v>
      </c>
      <c r="H146" s="67"/>
      <c r="I146" s="21">
        <f>'2028'!I46</f>
        <v>0</v>
      </c>
      <c r="J146" s="21">
        <f>'2028'!J46</f>
        <v>1.0780000000000001</v>
      </c>
      <c r="K146" s="21">
        <f>'2028'!K46</f>
        <v>1.0529999999999999</v>
      </c>
      <c r="L146" s="21">
        <f>'2028'!L46</f>
        <v>1.044</v>
      </c>
      <c r="M146" s="21">
        <f>'2028'!M46</f>
        <v>1.044</v>
      </c>
      <c r="N146" s="21" t="str">
        <f>'2028'!N46</f>
        <v>-</v>
      </c>
      <c r="O146" s="12">
        <f>'2028'!O46</f>
        <v>13.054018447339311</v>
      </c>
      <c r="P146" s="12">
        <f>'2028'!P46</f>
        <v>15.92590250575396</v>
      </c>
      <c r="Q146" s="19"/>
      <c r="R146" s="39"/>
    </row>
    <row r="147" spans="1:18" x14ac:dyDescent="0.2">
      <c r="A147" s="21"/>
      <c r="B147" s="13" t="str">
        <f>'2028'!B47</f>
        <v>ИТОГО</v>
      </c>
      <c r="C147" s="13" t="str">
        <f>'2028'!C47</f>
        <v>х</v>
      </c>
      <c r="D147" s="13" t="str">
        <f>'2028'!D47</f>
        <v>х</v>
      </c>
      <c r="E147" s="13" t="str">
        <f>'2028'!E47</f>
        <v>х</v>
      </c>
      <c r="F147" s="13" t="str">
        <f>'2028'!F47</f>
        <v>х</v>
      </c>
      <c r="G147" s="13" t="str">
        <f>'2028'!G47</f>
        <v>х</v>
      </c>
      <c r="H147" s="13" t="str">
        <f>'2028'!H47</f>
        <v>х</v>
      </c>
      <c r="I147" s="13" t="str">
        <f>'2028'!I47</f>
        <v>х</v>
      </c>
      <c r="J147" s="13" t="str">
        <f>'2028'!J47</f>
        <v>х</v>
      </c>
      <c r="K147" s="13" t="str">
        <f>'2028'!K47</f>
        <v>х</v>
      </c>
      <c r="L147" s="13" t="str">
        <f>'2028'!L47</f>
        <v>х</v>
      </c>
      <c r="M147" s="13" t="str">
        <f>'2028'!M47</f>
        <v>х</v>
      </c>
      <c r="N147" s="13" t="str">
        <f>'2028'!N47</f>
        <v>х</v>
      </c>
      <c r="O147" s="40">
        <f>'2028'!O47</f>
        <v>1986.3102879935698</v>
      </c>
      <c r="P147" s="46">
        <f>'2028'!P47</f>
        <v>2423.2985513521548</v>
      </c>
      <c r="Q147" s="19"/>
      <c r="R147" s="41">
        <f>'2028'!R47</f>
        <v>903.55349639999997</v>
      </c>
    </row>
    <row r="148" spans="1:18" x14ac:dyDescent="0.2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R148" s="38"/>
    </row>
    <row r="149" spans="1:18" ht="60" customHeight="1" x14ac:dyDescent="0.2">
      <c r="A149" s="13" t="str">
        <f>'2029'!A5</f>
        <v>5.1.</v>
      </c>
      <c r="B149" s="69" t="str">
        <f>'2029'!B5</f>
        <v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R149" s="38"/>
    </row>
    <row r="150" spans="1:18" ht="25.5" x14ac:dyDescent="0.2">
      <c r="A150" s="21" t="str">
        <f>'2029'!A6</f>
        <v>5.1.1.</v>
      </c>
      <c r="B150" s="21" t="str">
        <f>'2029'!B6</f>
        <v>Таблица М2. УНЦ на демонтаж ВЛ 0,4 - 750 кВ</v>
      </c>
      <c r="C150" s="21" t="str">
        <f>'2029'!C6</f>
        <v>1км</v>
      </c>
      <c r="D150" s="21">
        <f>'2029'!D6</f>
        <v>10.02</v>
      </c>
      <c r="E150" s="21" t="str">
        <f>'2029'!E6</f>
        <v>М2-02-1..2</v>
      </c>
      <c r="F150" s="21">
        <f>'2029'!F6</f>
        <v>484.33</v>
      </c>
      <c r="G150" s="21" t="str">
        <f>'2029'!G6</f>
        <v>-</v>
      </c>
      <c r="H150" s="65">
        <f>'2029'!H6</f>
        <v>2029</v>
      </c>
      <c r="I150" s="21">
        <f>'2029'!I6</f>
        <v>0</v>
      </c>
      <c r="J150" s="21">
        <f>'2029'!J6</f>
        <v>1.0780000000000001</v>
      </c>
      <c r="K150" s="21">
        <f>'2029'!K6</f>
        <v>1.0529999999999999</v>
      </c>
      <c r="L150" s="21">
        <f>'2029'!L6</f>
        <v>1.044</v>
      </c>
      <c r="M150" s="21">
        <f>'2029'!M6</f>
        <v>1.044</v>
      </c>
      <c r="N150" s="21">
        <f>'2029'!N6</f>
        <v>1.044</v>
      </c>
      <c r="O150" s="12">
        <f>'2029'!O6</f>
        <v>6268.4146968682244</v>
      </c>
      <c r="P150" s="12">
        <f>'2029'!P6</f>
        <v>7647.4659301792335</v>
      </c>
      <c r="Q150" s="19"/>
      <c r="R150" s="39"/>
    </row>
    <row r="151" spans="1:18" ht="25.5" x14ac:dyDescent="0.2">
      <c r="A151" s="21" t="str">
        <f>'2029'!A7</f>
        <v>5.1.2.</v>
      </c>
      <c r="B151" s="21" t="str">
        <f>'2029'!B7</f>
        <v>Таблица Л4. УНЦ опор ВЛ 0,4 - 750 кВ, 1 т опор</v>
      </c>
      <c r="C151" s="21" t="str">
        <f>'2029'!C7</f>
        <v>1т опор</v>
      </c>
      <c r="D151" s="21">
        <f>'2029'!D7</f>
        <v>194.41</v>
      </c>
      <c r="E151" s="21" t="str">
        <f>'2029'!E7</f>
        <v>Л4-02-1..2</v>
      </c>
      <c r="F151" s="21">
        <f>'2029'!F7</f>
        <v>24.86</v>
      </c>
      <c r="G151" s="21">
        <f>'2029'!G7</f>
        <v>1.31</v>
      </c>
      <c r="H151" s="66"/>
      <c r="I151" s="21">
        <f>'2029'!I7</f>
        <v>0</v>
      </c>
      <c r="J151" s="21">
        <f>'2029'!J7</f>
        <v>1.0780000000000001</v>
      </c>
      <c r="K151" s="21">
        <f>'2029'!K7</f>
        <v>1.0529999999999999</v>
      </c>
      <c r="L151" s="21">
        <f>'2029'!L7</f>
        <v>1.044</v>
      </c>
      <c r="M151" s="21">
        <f>'2029'!M7</f>
        <v>1.044</v>
      </c>
      <c r="N151" s="21">
        <f>'2029'!N7</f>
        <v>1.044</v>
      </c>
      <c r="O151" s="12">
        <f>'2029'!O7</f>
        <v>8177.8595638757915</v>
      </c>
      <c r="P151" s="12">
        <f>'2029'!P7</f>
        <v>9976.9886679284646</v>
      </c>
      <c r="Q151" s="19"/>
      <c r="R151" s="39"/>
    </row>
    <row r="152" spans="1:18" ht="25.5" x14ac:dyDescent="0.2">
      <c r="A152" s="21" t="str">
        <f>'2029'!A8</f>
        <v>5.1.3.</v>
      </c>
      <c r="B152" s="21" t="str">
        <f>'2029'!B8</f>
        <v>Таблица Л7. УНЦ провода СИП ВЛ 0,4 - 35 кВ</v>
      </c>
      <c r="C152" s="21" t="str">
        <f>'2029'!C8</f>
        <v>1км</v>
      </c>
      <c r="D152" s="21">
        <f>'2029'!D8</f>
        <v>10.02</v>
      </c>
      <c r="E152" s="21" t="str">
        <f>'2029'!E8</f>
        <v>Л7-02-1..4</v>
      </c>
      <c r="F152" s="21">
        <f>'2029'!F8</f>
        <v>1487.23</v>
      </c>
      <c r="G152" s="21">
        <f>'2029'!G8</f>
        <v>1.3</v>
      </c>
      <c r="H152" s="67"/>
      <c r="I152" s="21">
        <f>'2029'!I8</f>
        <v>0</v>
      </c>
      <c r="J152" s="21">
        <f>'2029'!J8</f>
        <v>1.0780000000000001</v>
      </c>
      <c r="K152" s="21">
        <f>'2029'!K8</f>
        <v>1.0529999999999999</v>
      </c>
      <c r="L152" s="21">
        <f>'2029'!L8</f>
        <v>1.044</v>
      </c>
      <c r="M152" s="21">
        <f>'2029'!M8</f>
        <v>1.044</v>
      </c>
      <c r="N152" s="21">
        <f>'2029'!N8</f>
        <v>1.044</v>
      </c>
      <c r="O152" s="12">
        <f>'2029'!O8</f>
        <v>25022.911458118084</v>
      </c>
      <c r="P152" s="12">
        <f>'2029'!P8</f>
        <v>30527.951978904061</v>
      </c>
      <c r="Q152" s="19"/>
      <c r="R152" s="39"/>
    </row>
    <row r="153" spans="1:18" x14ac:dyDescent="0.2">
      <c r="A153" s="13"/>
      <c r="B153" s="13" t="str">
        <f>'2029'!B9</f>
        <v>ИТОГО</v>
      </c>
      <c r="C153" s="13" t="str">
        <f>'2029'!C9</f>
        <v>х</v>
      </c>
      <c r="D153" s="13" t="str">
        <f>'2029'!D9</f>
        <v>х</v>
      </c>
      <c r="E153" s="13" t="str">
        <f>'2029'!E9</f>
        <v>х</v>
      </c>
      <c r="F153" s="13" t="str">
        <f>'2029'!F9</f>
        <v>х</v>
      </c>
      <c r="G153" s="13" t="str">
        <f>'2029'!G9</f>
        <v>х</v>
      </c>
      <c r="H153" s="13" t="str">
        <f>'2029'!H9</f>
        <v>х</v>
      </c>
      <c r="I153" s="13" t="str">
        <f>'2029'!I9</f>
        <v>х</v>
      </c>
      <c r="J153" s="13" t="str">
        <f>'2029'!J9</f>
        <v>х</v>
      </c>
      <c r="K153" s="13" t="str">
        <f>'2029'!K9</f>
        <v>х</v>
      </c>
      <c r="L153" s="13" t="str">
        <f>'2029'!L9</f>
        <v>х</v>
      </c>
      <c r="M153" s="13" t="str">
        <f>'2029'!M9</f>
        <v>х</v>
      </c>
      <c r="N153" s="13" t="str">
        <f>'2029'!N9</f>
        <v>х</v>
      </c>
      <c r="O153" s="40">
        <f>'2029'!O9</f>
        <v>39469.1857188621</v>
      </c>
      <c r="P153" s="46">
        <f>'2029'!P9</f>
        <v>48152.40657701176</v>
      </c>
      <c r="Q153" s="19"/>
      <c r="R153" s="41">
        <f>'2029'!R9</f>
        <v>15209.282097576899</v>
      </c>
    </row>
    <row r="154" spans="1:18" x14ac:dyDescent="0.2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</row>
    <row r="155" spans="1:18" x14ac:dyDescent="0.2">
      <c r="A155" s="20"/>
    </row>
    <row r="156" spans="1:18" x14ac:dyDescent="0.2">
      <c r="A156" s="20"/>
    </row>
  </sheetData>
  <mergeCells count="51">
    <mergeCell ref="R3:R4"/>
    <mergeCell ref="J3:N3"/>
    <mergeCell ref="P3:P4"/>
    <mergeCell ref="O3:O4"/>
    <mergeCell ref="B33:P33"/>
    <mergeCell ref="B5:P5"/>
    <mergeCell ref="B11:P11"/>
    <mergeCell ref="B21:P21"/>
    <mergeCell ref="B27:P27"/>
    <mergeCell ref="A1:P1"/>
    <mergeCell ref="A3:A4"/>
    <mergeCell ref="B3:B4"/>
    <mergeCell ref="D3:D4"/>
    <mergeCell ref="E3:E4"/>
    <mergeCell ref="I3:I4"/>
    <mergeCell ref="G3:G4"/>
    <mergeCell ref="H3:H4"/>
    <mergeCell ref="C3:C4"/>
    <mergeCell ref="B39:P39"/>
    <mergeCell ref="B61:P61"/>
    <mergeCell ref="B71:P71"/>
    <mergeCell ref="B77:P77"/>
    <mergeCell ref="B82:P82"/>
    <mergeCell ref="B44:R44"/>
    <mergeCell ref="H45:H47"/>
    <mergeCell ref="B50:R50"/>
    <mergeCell ref="H51:H57"/>
    <mergeCell ref="H62:H68"/>
    <mergeCell ref="H72:H74"/>
    <mergeCell ref="H78:H79"/>
    <mergeCell ref="B111:P111"/>
    <mergeCell ref="H118:H122"/>
    <mergeCell ref="H126:H128"/>
    <mergeCell ref="H132:H138"/>
    <mergeCell ref="H142:H146"/>
    <mergeCell ref="H150:H152"/>
    <mergeCell ref="H101:H102"/>
    <mergeCell ref="B100:R100"/>
    <mergeCell ref="H83:H85"/>
    <mergeCell ref="H89:H90"/>
    <mergeCell ref="H94:H97"/>
    <mergeCell ref="H106:H108"/>
    <mergeCell ref="H112:H114"/>
    <mergeCell ref="B149:P149"/>
    <mergeCell ref="B88:P88"/>
    <mergeCell ref="B93:P93"/>
    <mergeCell ref="B105:P105"/>
    <mergeCell ref="B141:P141"/>
    <mergeCell ref="B131:P131"/>
    <mergeCell ref="B125:P125"/>
    <mergeCell ref="B117:P117"/>
  </mergeCells>
  <printOptions horizontalCentered="1"/>
  <pageMargins left="0.51181102362204722" right="0.19685039370078741" top="0" bottom="0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S11"/>
  <sheetViews>
    <sheetView zoomScale="115" zoomScaleNormal="115" zoomScaleSheetLayoutView="100" workbookViewId="0">
      <pane ySplit="4" topLeftCell="A5" activePane="bottomLeft" state="frozen"/>
      <selection pane="bottomLeft" activeCell="S6" sqref="S6:T11"/>
    </sheetView>
  </sheetViews>
  <sheetFormatPr defaultRowHeight="12.75" x14ac:dyDescent="0.2"/>
  <cols>
    <col min="1" max="1" width="5.7109375" style="3" customWidth="1"/>
    <col min="2" max="2" width="35.5703125" style="1" customWidth="1"/>
    <col min="3" max="4" width="10.7109375" style="1" customWidth="1"/>
    <col min="5" max="5" width="10.5703125" style="1" customWidth="1"/>
    <col min="6" max="6" width="18.140625" style="1" customWidth="1"/>
    <col min="7" max="7" width="18" style="1" customWidth="1"/>
    <col min="8" max="8" width="13" style="1" customWidth="1"/>
    <col min="9" max="9" width="0" style="1" hidden="1" customWidth="1"/>
    <col min="10" max="14" width="6.7109375" style="1" customWidth="1"/>
    <col min="15" max="16" width="10.7109375" style="1" customWidth="1"/>
    <col min="17" max="17" width="4" style="1" customWidth="1"/>
    <col min="18" max="18" width="10.7109375" style="1" customWidth="1"/>
    <col min="19" max="20" width="10" style="1" bestFit="1" customWidth="1"/>
    <col min="21" max="21" width="11.7109375" style="1" bestFit="1" customWidth="1"/>
    <col min="22" max="16384" width="9.140625" style="1"/>
  </cols>
  <sheetData>
    <row r="1" spans="1:19" ht="45.75" customHeight="1" x14ac:dyDescent="0.2">
      <c r="A1" s="75" t="s">
        <v>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S1" s="2"/>
    </row>
    <row r="3" spans="1:19" s="3" customFormat="1" ht="51" x14ac:dyDescent="0.25">
      <c r="A3" s="65" t="s">
        <v>0</v>
      </c>
      <c r="B3" s="68" t="s">
        <v>1</v>
      </c>
      <c r="C3" s="65" t="s">
        <v>2</v>
      </c>
      <c r="D3" s="68" t="s">
        <v>7</v>
      </c>
      <c r="E3" s="65" t="s">
        <v>15</v>
      </c>
      <c r="F3" s="4" t="s">
        <v>11</v>
      </c>
      <c r="G3" s="65" t="s">
        <v>14</v>
      </c>
      <c r="H3" s="65" t="s">
        <v>18</v>
      </c>
      <c r="I3" s="68"/>
      <c r="J3" s="77" t="s">
        <v>19</v>
      </c>
      <c r="K3" s="78"/>
      <c r="L3" s="78"/>
      <c r="M3" s="78"/>
      <c r="N3" s="79"/>
      <c r="O3" s="80" t="s">
        <v>21</v>
      </c>
      <c r="P3" s="80" t="s">
        <v>22</v>
      </c>
      <c r="R3" s="80" t="s">
        <v>24</v>
      </c>
    </row>
    <row r="4" spans="1:19" ht="51" x14ac:dyDescent="0.2">
      <c r="A4" s="67"/>
      <c r="B4" s="68"/>
      <c r="C4" s="67"/>
      <c r="D4" s="68"/>
      <c r="E4" s="67"/>
      <c r="F4" s="4" t="s">
        <v>6</v>
      </c>
      <c r="G4" s="67"/>
      <c r="H4" s="67"/>
      <c r="I4" s="68"/>
      <c r="J4" s="5">
        <v>2025</v>
      </c>
      <c r="K4" s="5">
        <v>2026</v>
      </c>
      <c r="L4" s="5">
        <v>2027</v>
      </c>
      <c r="M4" s="5">
        <v>2028</v>
      </c>
      <c r="N4" s="5">
        <v>2029</v>
      </c>
      <c r="O4" s="81"/>
      <c r="P4" s="81"/>
      <c r="R4" s="81"/>
    </row>
    <row r="5" spans="1:19" ht="39.75" customHeight="1" x14ac:dyDescent="0.2">
      <c r="A5" s="13" t="s">
        <v>17</v>
      </c>
      <c r="B5" s="70" t="s">
        <v>48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3"/>
      <c r="Q5" s="9"/>
      <c r="R5" s="9"/>
    </row>
    <row r="6" spans="1:19" ht="25.5" x14ac:dyDescent="0.2">
      <c r="A6" s="5" t="s">
        <v>138</v>
      </c>
      <c r="B6" s="7" t="s">
        <v>29</v>
      </c>
      <c r="C6" s="5" t="s">
        <v>3</v>
      </c>
      <c r="D6" s="16">
        <f>9150/3/1000</f>
        <v>3.05</v>
      </c>
      <c r="E6" s="5" t="s">
        <v>13</v>
      </c>
      <c r="F6" s="16">
        <v>484.33</v>
      </c>
      <c r="G6" s="16" t="s">
        <v>20</v>
      </c>
      <c r="H6" s="84">
        <v>2025</v>
      </c>
      <c r="I6" s="6"/>
      <c r="J6" s="12">
        <v>1.0780000000000001</v>
      </c>
      <c r="K6" s="12" t="s">
        <v>20</v>
      </c>
      <c r="L6" s="12" t="s">
        <v>20</v>
      </c>
      <c r="M6" s="12" t="s">
        <v>20</v>
      </c>
      <c r="N6" s="12" t="s">
        <v>20</v>
      </c>
      <c r="O6" s="15">
        <f>D6*F6*J6</f>
        <v>1592.4286069999998</v>
      </c>
      <c r="P6" s="15">
        <f>O6*1.2</f>
        <v>1910.9143283999997</v>
      </c>
      <c r="Q6" s="17"/>
      <c r="R6" s="15"/>
    </row>
    <row r="7" spans="1:19" ht="25.5" x14ac:dyDescent="0.2">
      <c r="A7" s="5" t="s">
        <v>139</v>
      </c>
      <c r="B7" s="7" t="s">
        <v>8</v>
      </c>
      <c r="C7" s="5" t="s">
        <v>16</v>
      </c>
      <c r="D7" s="16">
        <v>55.16</v>
      </c>
      <c r="E7" s="5" t="s">
        <v>9</v>
      </c>
      <c r="F7" s="16">
        <v>24.86</v>
      </c>
      <c r="G7" s="16">
        <v>1.31</v>
      </c>
      <c r="H7" s="85"/>
      <c r="I7" s="6"/>
      <c r="J7" s="12">
        <v>1.0780000000000001</v>
      </c>
      <c r="K7" s="12" t="s">
        <v>20</v>
      </c>
      <c r="L7" s="12" t="s">
        <v>20</v>
      </c>
      <c r="M7" s="12" t="s">
        <v>20</v>
      </c>
      <c r="N7" s="12" t="s">
        <v>20</v>
      </c>
      <c r="O7" s="15">
        <f>D7*F7*G7*J7</f>
        <v>1936.4908011680002</v>
      </c>
      <c r="P7" s="15">
        <f t="shared" ref="P7" si="0">O7*1.2</f>
        <v>2323.7889614016003</v>
      </c>
      <c r="Q7" s="17"/>
      <c r="R7" s="15"/>
    </row>
    <row r="8" spans="1:19" ht="25.5" x14ac:dyDescent="0.2">
      <c r="A8" s="5" t="s">
        <v>140</v>
      </c>
      <c r="B8" s="7" t="s">
        <v>28</v>
      </c>
      <c r="C8" s="5" t="s">
        <v>3</v>
      </c>
      <c r="D8" s="16">
        <f>9150/3/1000</f>
        <v>3.05</v>
      </c>
      <c r="E8" s="5" t="s">
        <v>10</v>
      </c>
      <c r="F8" s="16">
        <v>1487.23</v>
      </c>
      <c r="G8" s="16">
        <v>1.3</v>
      </c>
      <c r="H8" s="86"/>
      <c r="I8" s="6"/>
      <c r="J8" s="12">
        <v>1.0780000000000001</v>
      </c>
      <c r="K8" s="12" t="s">
        <v>20</v>
      </c>
      <c r="L8" s="12" t="s">
        <v>20</v>
      </c>
      <c r="M8" s="12" t="s">
        <v>20</v>
      </c>
      <c r="N8" s="12" t="s">
        <v>20</v>
      </c>
      <c r="O8" s="15">
        <f>D8*F8*G8*J8</f>
        <v>6356.8225720999999</v>
      </c>
      <c r="P8" s="15">
        <f>O8*1.2</f>
        <v>7628.1870865199999</v>
      </c>
      <c r="Q8" s="18"/>
      <c r="R8" s="15"/>
    </row>
    <row r="9" spans="1:19" x14ac:dyDescent="0.2">
      <c r="A9" s="5"/>
      <c r="B9" s="14" t="s">
        <v>4</v>
      </c>
      <c r="C9" s="5" t="s">
        <v>23</v>
      </c>
      <c r="D9" s="5" t="s">
        <v>23</v>
      </c>
      <c r="E9" s="5" t="s">
        <v>23</v>
      </c>
      <c r="F9" s="5" t="s">
        <v>23</v>
      </c>
      <c r="G9" s="5" t="s">
        <v>23</v>
      </c>
      <c r="H9" s="5" t="s">
        <v>23</v>
      </c>
      <c r="I9" s="5" t="s">
        <v>23</v>
      </c>
      <c r="J9" s="12" t="s">
        <v>23</v>
      </c>
      <c r="K9" s="12" t="s">
        <v>23</v>
      </c>
      <c r="L9" s="12" t="s">
        <v>23</v>
      </c>
      <c r="M9" s="12" t="s">
        <v>23</v>
      </c>
      <c r="N9" s="12" t="s">
        <v>23</v>
      </c>
      <c r="O9" s="8">
        <f>SUM(O6:O8)</f>
        <v>9885.7419802679997</v>
      </c>
      <c r="P9" s="8">
        <f>SUM(P6:P8)</f>
        <v>11862.8903763216</v>
      </c>
      <c r="Q9" s="18"/>
      <c r="R9" s="8">
        <f>3427894.548/1000</f>
        <v>3427.8945479999998</v>
      </c>
    </row>
    <row r="11" spans="1:19" ht="12.75" customHeight="1" x14ac:dyDescent="0.2">
      <c r="A11" s="11"/>
    </row>
  </sheetData>
  <mergeCells count="15">
    <mergeCell ref="R3:R4"/>
    <mergeCell ref="B5:P5"/>
    <mergeCell ref="H6:H8"/>
    <mergeCell ref="A1:P1"/>
    <mergeCell ref="A3:A4"/>
    <mergeCell ref="B3:B4"/>
    <mergeCell ref="C3:C4"/>
    <mergeCell ref="D3:D4"/>
    <mergeCell ref="E3:E4"/>
    <mergeCell ref="G3:G4"/>
    <mergeCell ref="H3:H4"/>
    <mergeCell ref="I3:I4"/>
    <mergeCell ref="J3:N3"/>
    <mergeCell ref="O3:O4"/>
    <mergeCell ref="P3:P4"/>
  </mergeCells>
  <printOptions horizontalCentered="1"/>
  <pageMargins left="0.51181102362204722" right="0.19685039370078741" top="0" bottom="0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U52"/>
  <sheetViews>
    <sheetView zoomScale="115" zoomScaleNormal="115" zoomScaleSheetLayoutView="100" workbookViewId="0">
      <pane ySplit="4" topLeftCell="A35" activePane="bottomLeft" state="frozen"/>
      <selection pane="bottomLeft" activeCell="B38" sqref="B38:P38"/>
    </sheetView>
  </sheetViews>
  <sheetFormatPr defaultRowHeight="12.75" x14ac:dyDescent="0.2"/>
  <cols>
    <col min="1" max="1" width="11.140625" style="3" customWidth="1"/>
    <col min="2" max="2" width="35.5703125" style="1" customWidth="1"/>
    <col min="3" max="4" width="10.7109375" style="1" customWidth="1"/>
    <col min="5" max="5" width="10.5703125" style="1" customWidth="1"/>
    <col min="6" max="6" width="18.140625" style="1" customWidth="1"/>
    <col min="7" max="7" width="18" style="1" customWidth="1"/>
    <col min="8" max="8" width="13" style="1" customWidth="1"/>
    <col min="9" max="9" width="9.140625" style="1" hidden="1" customWidth="1"/>
    <col min="10" max="14" width="6.7109375" style="1" customWidth="1"/>
    <col min="15" max="16" width="10.7109375" style="1" customWidth="1"/>
    <col min="17" max="17" width="4" style="1" customWidth="1"/>
    <col min="18" max="18" width="10.7109375" style="47" customWidth="1"/>
    <col min="19" max="20" width="10" style="1" bestFit="1" customWidth="1"/>
    <col min="21" max="21" width="11.7109375" style="1" bestFit="1" customWidth="1"/>
    <col min="22" max="16384" width="9.140625" style="1"/>
  </cols>
  <sheetData>
    <row r="1" spans="1:21" ht="45.75" customHeight="1" x14ac:dyDescent="0.2">
      <c r="A1" s="75" t="s">
        <v>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S1" s="2"/>
    </row>
    <row r="3" spans="1:21" s="3" customFormat="1" ht="51" x14ac:dyDescent="0.25">
      <c r="A3" s="65" t="s">
        <v>0</v>
      </c>
      <c r="B3" s="68" t="s">
        <v>1</v>
      </c>
      <c r="C3" s="65" t="s">
        <v>2</v>
      </c>
      <c r="D3" s="68" t="s">
        <v>7</v>
      </c>
      <c r="E3" s="65" t="s">
        <v>15</v>
      </c>
      <c r="F3" s="4" t="s">
        <v>11</v>
      </c>
      <c r="G3" s="65" t="s">
        <v>70</v>
      </c>
      <c r="H3" s="65" t="s">
        <v>18</v>
      </c>
      <c r="I3" s="68"/>
      <c r="J3" s="77" t="s">
        <v>19</v>
      </c>
      <c r="K3" s="78"/>
      <c r="L3" s="78"/>
      <c r="M3" s="78"/>
      <c r="N3" s="79"/>
      <c r="O3" s="80" t="s">
        <v>21</v>
      </c>
      <c r="P3" s="80" t="s">
        <v>22</v>
      </c>
      <c r="R3" s="87" t="s">
        <v>24</v>
      </c>
    </row>
    <row r="4" spans="1:21" ht="51" x14ac:dyDescent="0.2">
      <c r="A4" s="67"/>
      <c r="B4" s="68"/>
      <c r="C4" s="67"/>
      <c r="D4" s="68"/>
      <c r="E4" s="67"/>
      <c r="F4" s="4" t="s">
        <v>6</v>
      </c>
      <c r="G4" s="67"/>
      <c r="H4" s="67"/>
      <c r="I4" s="68"/>
      <c r="J4" s="5">
        <v>2025</v>
      </c>
      <c r="K4" s="5">
        <v>2026</v>
      </c>
      <c r="L4" s="5">
        <v>2027</v>
      </c>
      <c r="M4" s="5">
        <v>2028</v>
      </c>
      <c r="N4" s="5">
        <v>2029</v>
      </c>
      <c r="O4" s="81"/>
      <c r="P4" s="81"/>
      <c r="R4" s="88"/>
    </row>
    <row r="5" spans="1:21" ht="61.5" customHeight="1" x14ac:dyDescent="0.2">
      <c r="A5" s="13" t="s">
        <v>25</v>
      </c>
      <c r="B5" s="70" t="s">
        <v>49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2"/>
      <c r="Q5" s="10"/>
      <c r="R5" s="48"/>
      <c r="U5" s="2"/>
    </row>
    <row r="6" spans="1:21" ht="25.5" x14ac:dyDescent="0.2">
      <c r="A6" s="23" t="s">
        <v>58</v>
      </c>
      <c r="B6" s="7" t="s">
        <v>12</v>
      </c>
      <c r="C6" s="7" t="s">
        <v>3</v>
      </c>
      <c r="D6" s="16">
        <v>4.84</v>
      </c>
      <c r="E6" s="5" t="s">
        <v>30</v>
      </c>
      <c r="F6" s="16">
        <v>300.27</v>
      </c>
      <c r="G6" s="16" t="s">
        <v>20</v>
      </c>
      <c r="H6" s="84">
        <v>2026</v>
      </c>
      <c r="I6" s="6"/>
      <c r="J6" s="12">
        <v>1.0780000000000001</v>
      </c>
      <c r="K6" s="12">
        <v>1.0529999999999999</v>
      </c>
      <c r="L6" s="12" t="s">
        <v>20</v>
      </c>
      <c r="M6" s="12" t="s">
        <v>20</v>
      </c>
      <c r="N6" s="12" t="s">
        <v>20</v>
      </c>
      <c r="O6" s="15">
        <f>D6*F6*J6*K6</f>
        <v>1649.6979611111997</v>
      </c>
      <c r="P6" s="15">
        <f>O6*1.22</f>
        <v>2012.6315125556634</v>
      </c>
      <c r="Q6" s="17"/>
      <c r="R6" s="49"/>
    </row>
    <row r="7" spans="1:21" ht="25.5" x14ac:dyDescent="0.2">
      <c r="A7" s="22" t="s">
        <v>59</v>
      </c>
      <c r="B7" s="7" t="s">
        <v>8</v>
      </c>
      <c r="C7" s="7" t="s">
        <v>16</v>
      </c>
      <c r="D7" s="16">
        <f>1.125*98+0.76*3</f>
        <v>112.53</v>
      </c>
      <c r="E7" s="5" t="s">
        <v>31</v>
      </c>
      <c r="F7" s="16">
        <v>21.16</v>
      </c>
      <c r="G7" s="16">
        <v>1.31</v>
      </c>
      <c r="H7" s="85"/>
      <c r="I7" s="6"/>
      <c r="J7" s="12">
        <v>1.0780000000000001</v>
      </c>
      <c r="K7" s="12">
        <v>1.0529999999999999</v>
      </c>
      <c r="L7" s="12" t="s">
        <v>20</v>
      </c>
      <c r="M7" s="12" t="s">
        <v>20</v>
      </c>
      <c r="N7" s="12" t="s">
        <v>20</v>
      </c>
      <c r="O7" s="15">
        <f>D7*F7*G7*J7*K7</f>
        <v>3540.8082617827922</v>
      </c>
      <c r="P7" s="15">
        <f>O7*1.22</f>
        <v>4319.786079375006</v>
      </c>
      <c r="Q7" s="17"/>
      <c r="R7" s="49"/>
    </row>
    <row r="8" spans="1:21" ht="25.5" x14ac:dyDescent="0.2">
      <c r="A8" s="22" t="s">
        <v>60</v>
      </c>
      <c r="B8" s="7" t="s">
        <v>28</v>
      </c>
      <c r="C8" s="7" t="s">
        <v>3</v>
      </c>
      <c r="D8" s="16">
        <v>0.62</v>
      </c>
      <c r="E8" s="5" t="s">
        <v>38</v>
      </c>
      <c r="F8" s="16">
        <v>547.16</v>
      </c>
      <c r="G8" s="16">
        <v>1.3</v>
      </c>
      <c r="H8" s="85"/>
      <c r="I8" s="6"/>
      <c r="J8" s="12">
        <v>1.0780000000000001</v>
      </c>
      <c r="K8" s="12">
        <v>1.0529999999999999</v>
      </c>
      <c r="L8" s="12" t="s">
        <v>20</v>
      </c>
      <c r="M8" s="12" t="s">
        <v>20</v>
      </c>
      <c r="N8" s="12" t="s">
        <v>20</v>
      </c>
      <c r="O8" s="15">
        <f>D8*F8*G8*J8*K8</f>
        <v>500.60653506864003</v>
      </c>
      <c r="P8" s="15">
        <f>O8*1.22</f>
        <v>610.73997278374077</v>
      </c>
      <c r="Q8" s="18"/>
      <c r="R8" s="49"/>
    </row>
    <row r="9" spans="1:21" ht="25.5" x14ac:dyDescent="0.2">
      <c r="A9" s="22" t="s">
        <v>61</v>
      </c>
      <c r="B9" s="7" t="s">
        <v>28</v>
      </c>
      <c r="C9" s="7" t="s">
        <v>3</v>
      </c>
      <c r="D9" s="16">
        <v>2</v>
      </c>
      <c r="E9" s="5" t="s">
        <v>41</v>
      </c>
      <c r="F9" s="16">
        <v>485.12</v>
      </c>
      <c r="G9" s="16">
        <v>1.3</v>
      </c>
      <c r="H9" s="85"/>
      <c r="I9" s="6"/>
      <c r="J9" s="12">
        <v>1.0780000000000001</v>
      </c>
      <c r="K9" s="12">
        <v>1.0529999999999999</v>
      </c>
      <c r="L9" s="12" t="s">
        <v>20</v>
      </c>
      <c r="M9" s="12" t="s">
        <v>20</v>
      </c>
      <c r="N9" s="12" t="s">
        <v>20</v>
      </c>
      <c r="O9" s="15">
        <f>D9*F9*G9*J9*K9</f>
        <v>1431.7581358080001</v>
      </c>
      <c r="P9" s="15">
        <f t="shared" ref="P9:P12" si="0">O9*1.22</f>
        <v>1746.7449256857601</v>
      </c>
      <c r="Q9" s="18"/>
      <c r="R9" s="49"/>
    </row>
    <row r="10" spans="1:21" ht="25.5" x14ac:dyDescent="0.2">
      <c r="A10" s="22" t="s">
        <v>62</v>
      </c>
      <c r="B10" s="7" t="s">
        <v>28</v>
      </c>
      <c r="C10" s="7" t="s">
        <v>3</v>
      </c>
      <c r="D10" s="16">
        <v>0.28999999999999998</v>
      </c>
      <c r="E10" s="5" t="s">
        <v>38</v>
      </c>
      <c r="F10" s="16">
        <v>446.04</v>
      </c>
      <c r="G10" s="16">
        <v>1.3</v>
      </c>
      <c r="H10" s="85"/>
      <c r="I10" s="6"/>
      <c r="J10" s="12">
        <v>1.0780000000000001</v>
      </c>
      <c r="K10" s="12">
        <v>1.0529999999999999</v>
      </c>
      <c r="L10" s="12" t="s">
        <v>20</v>
      </c>
      <c r="M10" s="12" t="s">
        <v>20</v>
      </c>
      <c r="N10" s="12" t="s">
        <v>20</v>
      </c>
      <c r="O10" s="15">
        <f t="shared" ref="O10:O12" si="1">D10*F10*G10*J10*K10</f>
        <v>190.88081884872003</v>
      </c>
      <c r="P10" s="15">
        <f t="shared" si="0"/>
        <v>232.87459899543842</v>
      </c>
      <c r="Q10" s="18"/>
      <c r="R10" s="49"/>
    </row>
    <row r="11" spans="1:21" ht="25.5" x14ac:dyDescent="0.2">
      <c r="A11" s="22" t="s">
        <v>63</v>
      </c>
      <c r="B11" s="7" t="s">
        <v>28</v>
      </c>
      <c r="C11" s="7" t="s">
        <v>3</v>
      </c>
      <c r="D11" s="16">
        <v>0.43</v>
      </c>
      <c r="E11" s="5" t="s">
        <v>42</v>
      </c>
      <c r="F11" s="16">
        <v>405.81</v>
      </c>
      <c r="G11" s="16">
        <v>1.3</v>
      </c>
      <c r="H11" s="85"/>
      <c r="I11" s="6"/>
      <c r="J11" s="12">
        <v>1.0780000000000001</v>
      </c>
      <c r="K11" s="12">
        <v>1.0529999999999999</v>
      </c>
      <c r="L11" s="12" t="s">
        <v>20</v>
      </c>
      <c r="M11" s="12" t="s">
        <v>20</v>
      </c>
      <c r="N11" s="12" t="s">
        <v>20</v>
      </c>
      <c r="O11" s="15">
        <f>D11*F11*G11*J11*K11</f>
        <v>257.50263925386002</v>
      </c>
      <c r="P11" s="15">
        <f t="shared" si="0"/>
        <v>314.15321988970925</v>
      </c>
      <c r="Q11" s="18"/>
      <c r="R11" s="49"/>
    </row>
    <row r="12" spans="1:21" ht="25.5" x14ac:dyDescent="0.2">
      <c r="A12" s="22" t="s">
        <v>64</v>
      </c>
      <c r="B12" s="7" t="s">
        <v>28</v>
      </c>
      <c r="C12" s="7" t="s">
        <v>3</v>
      </c>
      <c r="D12" s="16">
        <v>1.5</v>
      </c>
      <c r="E12" s="5" t="s">
        <v>43</v>
      </c>
      <c r="F12" s="16">
        <v>359.9</v>
      </c>
      <c r="G12" s="16">
        <v>1.3</v>
      </c>
      <c r="H12" s="86"/>
      <c r="I12" s="6"/>
      <c r="J12" s="12">
        <v>1.0780000000000001</v>
      </c>
      <c r="K12" s="12">
        <v>1.0529999999999999</v>
      </c>
      <c r="L12" s="12" t="s">
        <v>20</v>
      </c>
      <c r="M12" s="12" t="s">
        <v>20</v>
      </c>
      <c r="N12" s="12" t="s">
        <v>20</v>
      </c>
      <c r="O12" s="15">
        <f t="shared" si="1"/>
        <v>796.64271686999996</v>
      </c>
      <c r="P12" s="15">
        <f t="shared" si="0"/>
        <v>971.90411458139988</v>
      </c>
      <c r="Q12" s="18"/>
      <c r="R12" s="49"/>
    </row>
    <row r="13" spans="1:21" x14ac:dyDescent="0.2">
      <c r="A13" s="5"/>
      <c r="B13" s="14" t="s">
        <v>4</v>
      </c>
      <c r="C13" s="5" t="s">
        <v>23</v>
      </c>
      <c r="D13" s="5" t="s">
        <v>23</v>
      </c>
      <c r="E13" s="5" t="s">
        <v>23</v>
      </c>
      <c r="F13" s="5" t="s">
        <v>23</v>
      </c>
      <c r="G13" s="5" t="s">
        <v>23</v>
      </c>
      <c r="H13" s="5" t="s">
        <v>23</v>
      </c>
      <c r="I13" s="5" t="s">
        <v>23</v>
      </c>
      <c r="J13" s="12" t="s">
        <v>23</v>
      </c>
      <c r="K13" s="12" t="s">
        <v>23</v>
      </c>
      <c r="L13" s="12" t="s">
        <v>23</v>
      </c>
      <c r="M13" s="12" t="s">
        <v>23</v>
      </c>
      <c r="N13" s="12" t="s">
        <v>23</v>
      </c>
      <c r="O13" s="8">
        <f>SUM(O6:O12)</f>
        <v>8367.897068743212</v>
      </c>
      <c r="P13" s="8">
        <f>SUM(P6:P12)</f>
        <v>10208.83442386672</v>
      </c>
      <c r="Q13" s="17"/>
      <c r="R13" s="49">
        <f>(6808295.754/1.2*1.22)/1000</f>
        <v>6921.7673499000002</v>
      </c>
    </row>
    <row r="15" spans="1:21" ht="61.5" customHeight="1" x14ac:dyDescent="0.2">
      <c r="A15" s="13" t="s">
        <v>26</v>
      </c>
      <c r="B15" s="70" t="s">
        <v>57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2"/>
      <c r="Q15" s="10"/>
      <c r="R15" s="48"/>
      <c r="U15" s="2"/>
    </row>
    <row r="16" spans="1:21" ht="25.5" x14ac:dyDescent="0.2">
      <c r="A16" s="24" t="s">
        <v>142</v>
      </c>
      <c r="B16" s="7" t="s">
        <v>12</v>
      </c>
      <c r="C16" s="21" t="s">
        <v>3</v>
      </c>
      <c r="D16" s="16">
        <f>2098.8/1000</f>
        <v>2.0988000000000002</v>
      </c>
      <c r="E16" s="21" t="s">
        <v>30</v>
      </c>
      <c r="F16" s="16">
        <v>300.27</v>
      </c>
      <c r="G16" s="16" t="s">
        <v>20</v>
      </c>
      <c r="H16" s="84">
        <v>2026</v>
      </c>
      <c r="I16" s="6"/>
      <c r="J16" s="12">
        <v>1.0780000000000001</v>
      </c>
      <c r="K16" s="12">
        <v>1.0529999999999999</v>
      </c>
      <c r="L16" s="12" t="s">
        <v>20</v>
      </c>
      <c r="M16" s="12" t="s">
        <v>20</v>
      </c>
      <c r="N16" s="12" t="s">
        <v>20</v>
      </c>
      <c r="O16" s="15">
        <f>D16*F16*J16*K16</f>
        <v>715.36902495458401</v>
      </c>
      <c r="P16" s="15">
        <f>O16*1.22</f>
        <v>872.75021044459243</v>
      </c>
      <c r="Q16" s="17"/>
      <c r="R16" s="49"/>
    </row>
    <row r="17" spans="1:21" ht="25.5" x14ac:dyDescent="0.2">
      <c r="A17" s="24" t="s">
        <v>143</v>
      </c>
      <c r="B17" s="7" t="s">
        <v>8</v>
      </c>
      <c r="C17" s="21" t="s">
        <v>16</v>
      </c>
      <c r="D17" s="16">
        <f>1.1*10</f>
        <v>11</v>
      </c>
      <c r="E17" s="21" t="s">
        <v>31</v>
      </c>
      <c r="F17" s="16">
        <v>21.16</v>
      </c>
      <c r="G17" s="16">
        <v>1.31</v>
      </c>
      <c r="H17" s="85"/>
      <c r="I17" s="6"/>
      <c r="J17" s="12">
        <v>1.0780000000000001</v>
      </c>
      <c r="K17" s="12">
        <v>1.0529999999999999</v>
      </c>
      <c r="L17" s="12" t="s">
        <v>20</v>
      </c>
      <c r="M17" s="12" t="s">
        <v>20</v>
      </c>
      <c r="N17" s="12" t="s">
        <v>20</v>
      </c>
      <c r="O17" s="15">
        <f>D17*F17*G17*J17*K17</f>
        <v>346.12006469039994</v>
      </c>
      <c r="P17" s="15">
        <f>O17*1.22</f>
        <v>422.26647892228794</v>
      </c>
      <c r="Q17" s="17"/>
      <c r="R17" s="49"/>
    </row>
    <row r="18" spans="1:21" ht="25.5" x14ac:dyDescent="0.2">
      <c r="A18" s="24" t="s">
        <v>144</v>
      </c>
      <c r="B18" s="7" t="s">
        <v>28</v>
      </c>
      <c r="C18" s="21" t="s">
        <v>3</v>
      </c>
      <c r="D18" s="16">
        <f>2098.8/1000</f>
        <v>2.0988000000000002</v>
      </c>
      <c r="E18" s="21" t="s">
        <v>10</v>
      </c>
      <c r="F18" s="16">
        <v>1487.23</v>
      </c>
      <c r="G18" s="16">
        <v>1.3</v>
      </c>
      <c r="H18" s="85"/>
      <c r="I18" s="6"/>
      <c r="J18" s="12">
        <v>1.0780000000000001</v>
      </c>
      <c r="K18" s="12">
        <v>1.0529999999999999</v>
      </c>
      <c r="L18" s="12" t="s">
        <v>20</v>
      </c>
      <c r="M18" s="12" t="s">
        <v>20</v>
      </c>
      <c r="N18" s="12" t="s">
        <v>20</v>
      </c>
      <c r="O18" s="15">
        <f>D18*F18*G18*J18*K18</f>
        <v>4606.1669746500411</v>
      </c>
      <c r="P18" s="15">
        <f>O18*1.22</f>
        <v>5619.5237090730498</v>
      </c>
      <c r="Q18" s="18"/>
      <c r="R18" s="49"/>
    </row>
    <row r="19" spans="1:21" x14ac:dyDescent="0.2">
      <c r="A19" s="21"/>
      <c r="B19" s="14" t="s">
        <v>4</v>
      </c>
      <c r="C19" s="21" t="s">
        <v>23</v>
      </c>
      <c r="D19" s="21" t="s">
        <v>23</v>
      </c>
      <c r="E19" s="21" t="s">
        <v>23</v>
      </c>
      <c r="F19" s="21" t="s">
        <v>23</v>
      </c>
      <c r="G19" s="21" t="s">
        <v>23</v>
      </c>
      <c r="H19" s="21" t="s">
        <v>23</v>
      </c>
      <c r="I19" s="21" t="s">
        <v>23</v>
      </c>
      <c r="J19" s="12" t="s">
        <v>23</v>
      </c>
      <c r="K19" s="12" t="s">
        <v>23</v>
      </c>
      <c r="L19" s="12" t="s">
        <v>23</v>
      </c>
      <c r="M19" s="12" t="s">
        <v>23</v>
      </c>
      <c r="N19" s="12" t="s">
        <v>23</v>
      </c>
      <c r="O19" s="8">
        <f>SUM(O16:O18)</f>
        <v>5667.6560642950253</v>
      </c>
      <c r="P19" s="8">
        <f>SUM(P16:P18)</f>
        <v>6914.54039843993</v>
      </c>
      <c r="Q19" s="17"/>
      <c r="R19" s="49">
        <f>1287.436*1.22</f>
        <v>1570.6719199999998</v>
      </c>
    </row>
    <row r="21" spans="1:21" ht="61.5" customHeight="1" x14ac:dyDescent="0.2">
      <c r="A21" s="13" t="s">
        <v>27</v>
      </c>
      <c r="B21" s="70" t="s">
        <v>65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2"/>
      <c r="Q21" s="10"/>
      <c r="R21" s="48"/>
      <c r="U21" s="2"/>
    </row>
    <row r="22" spans="1:21" ht="51" x14ac:dyDescent="0.2">
      <c r="A22" s="24" t="s">
        <v>66</v>
      </c>
      <c r="B22" s="7" t="s">
        <v>67</v>
      </c>
      <c r="C22" s="7" t="s">
        <v>68</v>
      </c>
      <c r="D22" s="16">
        <v>29</v>
      </c>
      <c r="E22" s="21" t="s">
        <v>69</v>
      </c>
      <c r="F22" s="16">
        <v>57.24</v>
      </c>
      <c r="G22" s="16">
        <v>1.79</v>
      </c>
      <c r="H22" s="84">
        <v>2026</v>
      </c>
      <c r="I22" s="6"/>
      <c r="J22" s="12">
        <v>1.0780000000000001</v>
      </c>
      <c r="K22" s="12">
        <v>1.0529999999999999</v>
      </c>
      <c r="L22" s="12" t="s">
        <v>20</v>
      </c>
      <c r="M22" s="12" t="s">
        <v>20</v>
      </c>
      <c r="N22" s="12" t="s">
        <v>20</v>
      </c>
      <c r="O22" s="15">
        <f>D22*F22*J22*K22</f>
        <v>1884.27703464</v>
      </c>
      <c r="P22" s="15">
        <f>O22*1.22</f>
        <v>2298.8179822607999</v>
      </c>
      <c r="Q22" s="17"/>
      <c r="R22" s="49"/>
    </row>
    <row r="23" spans="1:21" ht="63.75" x14ac:dyDescent="0.2">
      <c r="A23" s="24" t="s">
        <v>73</v>
      </c>
      <c r="B23" s="7" t="s">
        <v>71</v>
      </c>
      <c r="C23" s="7" t="s">
        <v>68</v>
      </c>
      <c r="D23" s="16">
        <v>1</v>
      </c>
      <c r="E23" s="21" t="s">
        <v>72</v>
      </c>
      <c r="F23" s="16">
        <v>62.16</v>
      </c>
      <c r="G23" s="16">
        <v>1.79</v>
      </c>
      <c r="H23" s="85"/>
      <c r="I23" s="6"/>
      <c r="J23" s="12">
        <v>1.0780000000000001</v>
      </c>
      <c r="K23" s="12">
        <v>1.0529999999999999</v>
      </c>
      <c r="L23" s="12" t="s">
        <v>20</v>
      </c>
      <c r="M23" s="12" t="s">
        <v>20</v>
      </c>
      <c r="N23" s="12" t="s">
        <v>20</v>
      </c>
      <c r="O23" s="15">
        <f>D23*F23*G23*J23*K23</f>
        <v>126.30227369759999</v>
      </c>
      <c r="P23" s="15">
        <f>O23*1.22</f>
        <v>154.08877391107197</v>
      </c>
      <c r="Q23" s="17"/>
      <c r="R23" s="49"/>
    </row>
    <row r="24" spans="1:21" ht="25.5" x14ac:dyDescent="0.2">
      <c r="A24" s="24" t="s">
        <v>80</v>
      </c>
      <c r="B24" s="7" t="s">
        <v>81</v>
      </c>
      <c r="C24" s="7" t="s">
        <v>68</v>
      </c>
      <c r="D24" s="16">
        <v>1</v>
      </c>
      <c r="E24" s="21" t="s">
        <v>82</v>
      </c>
      <c r="F24" s="16">
        <v>325.60000000000002</v>
      </c>
      <c r="G24" s="16">
        <v>1.1499999999999999</v>
      </c>
      <c r="H24" s="86"/>
      <c r="I24" s="6"/>
      <c r="J24" s="12">
        <v>1.0780000000000001</v>
      </c>
      <c r="K24" s="12">
        <v>1.0529999999999999</v>
      </c>
      <c r="L24" s="12" t="s">
        <v>20</v>
      </c>
      <c r="M24" s="12" t="s">
        <v>20</v>
      </c>
      <c r="N24" s="12" t="s">
        <v>20</v>
      </c>
      <c r="O24" s="15">
        <f>D24*F24*G24*J24*K24</f>
        <v>425.03957495999998</v>
      </c>
      <c r="P24" s="15">
        <f>O24*1.22</f>
        <v>518.54828145119995</v>
      </c>
      <c r="Q24" s="17"/>
      <c r="R24" s="49"/>
    </row>
    <row r="25" spans="1:21" x14ac:dyDescent="0.2">
      <c r="A25" s="24"/>
      <c r="B25" s="14" t="s">
        <v>4</v>
      </c>
      <c r="C25" s="21" t="s">
        <v>23</v>
      </c>
      <c r="D25" s="21" t="s">
        <v>23</v>
      </c>
      <c r="E25" s="21" t="s">
        <v>23</v>
      </c>
      <c r="F25" s="21" t="s">
        <v>23</v>
      </c>
      <c r="G25" s="21" t="s">
        <v>23</v>
      </c>
      <c r="H25" s="21" t="s">
        <v>23</v>
      </c>
      <c r="I25" s="21" t="s">
        <v>23</v>
      </c>
      <c r="J25" s="12" t="s">
        <v>23</v>
      </c>
      <c r="K25" s="12" t="s">
        <v>23</v>
      </c>
      <c r="L25" s="12" t="s">
        <v>23</v>
      </c>
      <c r="M25" s="12" t="s">
        <v>23</v>
      </c>
      <c r="N25" s="12" t="s">
        <v>23</v>
      </c>
      <c r="O25" s="8">
        <f>SUM(O22:O24)</f>
        <v>2435.6188832976</v>
      </c>
      <c r="P25" s="8">
        <f>SUM(P22:P24)</f>
        <v>2971.4550376230718</v>
      </c>
      <c r="Q25" s="17"/>
      <c r="R25" s="49">
        <f>872.866*1.22</f>
        <v>1064.89652</v>
      </c>
    </row>
    <row r="26" spans="1:21" x14ac:dyDescent="0.2">
      <c r="A26" s="25"/>
    </row>
    <row r="27" spans="1:21" ht="45" customHeight="1" x14ac:dyDescent="0.2">
      <c r="A27" s="26" t="s">
        <v>39</v>
      </c>
      <c r="B27" s="70" t="s">
        <v>76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2"/>
    </row>
    <row r="28" spans="1:21" ht="51" x14ac:dyDescent="0.2">
      <c r="A28" s="24" t="s">
        <v>74</v>
      </c>
      <c r="B28" s="7" t="s">
        <v>67</v>
      </c>
      <c r="C28" s="7" t="s">
        <v>68</v>
      </c>
      <c r="D28" s="16">
        <v>29</v>
      </c>
      <c r="E28" s="21" t="s">
        <v>69</v>
      </c>
      <c r="F28" s="16">
        <v>57.24</v>
      </c>
      <c r="G28" s="16">
        <v>1.79</v>
      </c>
      <c r="H28" s="84">
        <v>2026</v>
      </c>
      <c r="I28" s="6"/>
      <c r="J28" s="12">
        <v>1.0780000000000001</v>
      </c>
      <c r="K28" s="12">
        <v>1.0529999999999999</v>
      </c>
      <c r="L28" s="12" t="s">
        <v>20</v>
      </c>
      <c r="M28" s="12" t="s">
        <v>20</v>
      </c>
      <c r="N28" s="12" t="s">
        <v>20</v>
      </c>
      <c r="O28" s="15">
        <f>D28*F28*J28*K28</f>
        <v>1884.27703464</v>
      </c>
      <c r="P28" s="15">
        <f>O28*1.22</f>
        <v>2298.8179822607999</v>
      </c>
    </row>
    <row r="29" spans="1:21" ht="63.75" x14ac:dyDescent="0.2">
      <c r="A29" s="24" t="s">
        <v>75</v>
      </c>
      <c r="B29" s="7" t="s">
        <v>71</v>
      </c>
      <c r="C29" s="7" t="s">
        <v>68</v>
      </c>
      <c r="D29" s="16">
        <v>5</v>
      </c>
      <c r="E29" s="21" t="s">
        <v>72</v>
      </c>
      <c r="F29" s="16">
        <v>62.16</v>
      </c>
      <c r="G29" s="16">
        <v>1.79</v>
      </c>
      <c r="H29" s="85"/>
      <c r="I29" s="6"/>
      <c r="J29" s="12">
        <v>1.0780000000000001</v>
      </c>
      <c r="K29" s="12">
        <v>1.0529999999999999</v>
      </c>
      <c r="L29" s="12" t="s">
        <v>20</v>
      </c>
      <c r="M29" s="12" t="s">
        <v>20</v>
      </c>
      <c r="N29" s="12" t="s">
        <v>20</v>
      </c>
      <c r="O29" s="15">
        <f>D29*F29*G29*J29*K29</f>
        <v>631.5113684879999</v>
      </c>
      <c r="P29" s="15">
        <f>O29*1.22</f>
        <v>770.44386955535981</v>
      </c>
    </row>
    <row r="30" spans="1:21" ht="25.5" x14ac:dyDescent="0.2">
      <c r="A30" s="24" t="s">
        <v>83</v>
      </c>
      <c r="B30" s="7" t="s">
        <v>81</v>
      </c>
      <c r="C30" s="7" t="s">
        <v>68</v>
      </c>
      <c r="D30" s="16">
        <v>1</v>
      </c>
      <c r="E30" s="21" t="s">
        <v>82</v>
      </c>
      <c r="F30" s="16">
        <v>325.60000000000002</v>
      </c>
      <c r="G30" s="16">
        <v>1.1499999999999999</v>
      </c>
      <c r="H30" s="86"/>
      <c r="I30" s="6"/>
      <c r="J30" s="12">
        <v>1.0780000000000001</v>
      </c>
      <c r="K30" s="12">
        <v>1.0529999999999999</v>
      </c>
      <c r="L30" s="12" t="s">
        <v>20</v>
      </c>
      <c r="M30" s="12" t="s">
        <v>20</v>
      </c>
      <c r="N30" s="12" t="s">
        <v>20</v>
      </c>
      <c r="O30" s="15">
        <f>D30*F30*G30*J30*K30</f>
        <v>425.03957495999998</v>
      </c>
      <c r="P30" s="15">
        <f>O30*1.22</f>
        <v>518.54828145119995</v>
      </c>
    </row>
    <row r="31" spans="1:21" x14ac:dyDescent="0.2">
      <c r="A31" s="24"/>
      <c r="B31" s="14" t="s">
        <v>4</v>
      </c>
      <c r="C31" s="21" t="s">
        <v>23</v>
      </c>
      <c r="D31" s="21" t="s">
        <v>23</v>
      </c>
      <c r="E31" s="21" t="s">
        <v>23</v>
      </c>
      <c r="F31" s="21" t="s">
        <v>23</v>
      </c>
      <c r="G31" s="21" t="s">
        <v>23</v>
      </c>
      <c r="H31" s="21" t="s">
        <v>23</v>
      </c>
      <c r="I31" s="21" t="s">
        <v>23</v>
      </c>
      <c r="J31" s="12" t="s">
        <v>23</v>
      </c>
      <c r="K31" s="12" t="s">
        <v>23</v>
      </c>
      <c r="L31" s="12" t="s">
        <v>23</v>
      </c>
      <c r="M31" s="12" t="s">
        <v>23</v>
      </c>
      <c r="N31" s="12" t="s">
        <v>23</v>
      </c>
      <c r="O31" s="8">
        <f>SUM(O28:O30)</f>
        <v>2940.8279780880002</v>
      </c>
      <c r="P31" s="8">
        <f>SUM(P28:P30)</f>
        <v>3587.8101332673596</v>
      </c>
      <c r="R31" s="47">
        <f>994.176*1.22</f>
        <v>1212.89472</v>
      </c>
    </row>
    <row r="32" spans="1:21" x14ac:dyDescent="0.2">
      <c r="A32" s="25"/>
    </row>
    <row r="33" spans="1:18" ht="23.25" customHeight="1" x14ac:dyDescent="0.2">
      <c r="A33" s="26" t="s">
        <v>40</v>
      </c>
      <c r="B33" s="70" t="s">
        <v>77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2"/>
    </row>
    <row r="34" spans="1:18" ht="51" x14ac:dyDescent="0.2">
      <c r="A34" s="24" t="s">
        <v>78</v>
      </c>
      <c r="B34" s="7" t="s">
        <v>67</v>
      </c>
      <c r="C34" s="7" t="s">
        <v>68</v>
      </c>
      <c r="D34" s="16">
        <v>54</v>
      </c>
      <c r="E34" s="21" t="s">
        <v>69</v>
      </c>
      <c r="F34" s="16">
        <v>57.24</v>
      </c>
      <c r="G34" s="16">
        <v>1.79</v>
      </c>
      <c r="H34" s="84">
        <v>2026</v>
      </c>
      <c r="I34" s="6"/>
      <c r="J34" s="12">
        <v>1.0780000000000001</v>
      </c>
      <c r="K34" s="12">
        <v>1.0529999999999999</v>
      </c>
      <c r="L34" s="12" t="s">
        <v>20</v>
      </c>
      <c r="M34" s="12" t="s">
        <v>20</v>
      </c>
      <c r="N34" s="12" t="s">
        <v>20</v>
      </c>
      <c r="O34" s="15">
        <f>D34*F34*J34*K34</f>
        <v>3508.6537886400001</v>
      </c>
      <c r="P34" s="15">
        <f>O34*1.22</f>
        <v>4280.5576221408</v>
      </c>
    </row>
    <row r="35" spans="1:18" ht="25.5" x14ac:dyDescent="0.2">
      <c r="A35" s="24" t="s">
        <v>79</v>
      </c>
      <c r="B35" s="7" t="s">
        <v>81</v>
      </c>
      <c r="C35" s="7" t="s">
        <v>68</v>
      </c>
      <c r="D35" s="16">
        <v>1</v>
      </c>
      <c r="E35" s="21" t="s">
        <v>82</v>
      </c>
      <c r="F35" s="16">
        <v>325.60000000000002</v>
      </c>
      <c r="G35" s="16">
        <v>1.1499999999999999</v>
      </c>
      <c r="H35" s="86"/>
      <c r="I35" s="6"/>
      <c r="J35" s="12">
        <v>1.0780000000000001</v>
      </c>
      <c r="K35" s="12">
        <v>1.0529999999999999</v>
      </c>
      <c r="L35" s="12" t="s">
        <v>20</v>
      </c>
      <c r="M35" s="12" t="s">
        <v>20</v>
      </c>
      <c r="N35" s="12" t="s">
        <v>20</v>
      </c>
      <c r="O35" s="15">
        <f>D35*F35*G35*J35*K35</f>
        <v>425.03957495999998</v>
      </c>
      <c r="P35" s="15">
        <f>O35*1.22</f>
        <v>518.54828145119995</v>
      </c>
    </row>
    <row r="36" spans="1:18" x14ac:dyDescent="0.2">
      <c r="A36" s="21"/>
      <c r="B36" s="14" t="s">
        <v>4</v>
      </c>
      <c r="C36" s="21" t="s">
        <v>23</v>
      </c>
      <c r="D36" s="21" t="s">
        <v>23</v>
      </c>
      <c r="E36" s="21" t="s">
        <v>23</v>
      </c>
      <c r="F36" s="21" t="s">
        <v>23</v>
      </c>
      <c r="G36" s="21" t="s">
        <v>23</v>
      </c>
      <c r="H36" s="21" t="s">
        <v>23</v>
      </c>
      <c r="I36" s="21" t="s">
        <v>23</v>
      </c>
      <c r="J36" s="12" t="s">
        <v>23</v>
      </c>
      <c r="K36" s="12" t="s">
        <v>23</v>
      </c>
      <c r="L36" s="12" t="s">
        <v>23</v>
      </c>
      <c r="M36" s="12" t="s">
        <v>23</v>
      </c>
      <c r="N36" s="12" t="s">
        <v>23</v>
      </c>
      <c r="O36" s="8">
        <f>SUM(O34:O35)</f>
        <v>3933.6933636000003</v>
      </c>
      <c r="P36" s="8">
        <f>SUM(P34:P35)</f>
        <v>4799.1059035919998</v>
      </c>
      <c r="R36" s="47">
        <f>1447.878*1.22</f>
        <v>1766.4111599999999</v>
      </c>
    </row>
    <row r="38" spans="1:18" ht="39.75" customHeight="1" x14ac:dyDescent="0.2">
      <c r="A38" s="26" t="s">
        <v>158</v>
      </c>
      <c r="B38" s="70" t="s">
        <v>175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2"/>
    </row>
    <row r="39" spans="1:18" ht="25.5" x14ac:dyDescent="0.2">
      <c r="A39" s="44" t="s">
        <v>159</v>
      </c>
      <c r="B39" s="7" t="s">
        <v>12</v>
      </c>
      <c r="C39" s="43" t="s">
        <v>3</v>
      </c>
      <c r="D39" s="16">
        <f>4767/1000</f>
        <v>4.7670000000000003</v>
      </c>
      <c r="E39" s="43" t="s">
        <v>30</v>
      </c>
      <c r="F39" s="16">
        <v>300.27</v>
      </c>
      <c r="G39" s="16" t="s">
        <v>20</v>
      </c>
      <c r="H39" s="84">
        <v>2026</v>
      </c>
      <c r="I39" s="6"/>
      <c r="J39" s="12">
        <v>1.0780000000000001</v>
      </c>
      <c r="K39" s="12">
        <v>1.0529999999999999</v>
      </c>
      <c r="L39" s="12" t="s">
        <v>20</v>
      </c>
      <c r="M39" s="12" t="s">
        <v>20</v>
      </c>
      <c r="N39" s="12" t="s">
        <v>20</v>
      </c>
      <c r="O39" s="15">
        <f>D39*F39*J39*K39</f>
        <v>1624.8161530200598</v>
      </c>
      <c r="P39" s="15">
        <f>O39*1.22</f>
        <v>1982.2757066844729</v>
      </c>
      <c r="Q39" s="17"/>
      <c r="R39" s="49"/>
    </row>
    <row r="40" spans="1:18" ht="25.5" x14ac:dyDescent="0.2">
      <c r="A40" s="44" t="s">
        <v>160</v>
      </c>
      <c r="B40" s="7" t="s">
        <v>8</v>
      </c>
      <c r="C40" s="43" t="s">
        <v>16</v>
      </c>
      <c r="D40" s="16">
        <f>1.1*47</f>
        <v>51.7</v>
      </c>
      <c r="E40" s="43" t="s">
        <v>31</v>
      </c>
      <c r="F40" s="16">
        <v>21.16</v>
      </c>
      <c r="G40" s="16">
        <v>1.31</v>
      </c>
      <c r="H40" s="85"/>
      <c r="I40" s="6"/>
      <c r="J40" s="12">
        <v>1.0780000000000001</v>
      </c>
      <c r="K40" s="12">
        <v>1.0529999999999999</v>
      </c>
      <c r="L40" s="12" t="s">
        <v>20</v>
      </c>
      <c r="M40" s="12" t="s">
        <v>20</v>
      </c>
      <c r="N40" s="12" t="s">
        <v>20</v>
      </c>
      <c r="O40" s="15">
        <f>D40*F40*G40*J40*K40</f>
        <v>1626.76430404488</v>
      </c>
      <c r="P40" s="15">
        <f>O40*1.22</f>
        <v>1984.6524509347535</v>
      </c>
      <c r="Q40" s="17"/>
      <c r="R40" s="49"/>
    </row>
    <row r="41" spans="1:18" ht="25.5" x14ac:dyDescent="0.2">
      <c r="A41" s="44" t="s">
        <v>161</v>
      </c>
      <c r="B41" s="7" t="s">
        <v>28</v>
      </c>
      <c r="C41" s="43" t="s">
        <v>3</v>
      </c>
      <c r="D41" s="16">
        <f>2740/1000</f>
        <v>2.74</v>
      </c>
      <c r="E41" s="43" t="s">
        <v>10</v>
      </c>
      <c r="F41" s="16">
        <v>1487.23</v>
      </c>
      <c r="G41" s="16">
        <v>1.3</v>
      </c>
      <c r="H41" s="85"/>
      <c r="I41" s="6"/>
      <c r="J41" s="12">
        <v>1.0780000000000001</v>
      </c>
      <c r="K41" s="12">
        <v>1.0529999999999999</v>
      </c>
      <c r="L41" s="12" t="s">
        <v>20</v>
      </c>
      <c r="M41" s="12" t="s">
        <v>20</v>
      </c>
      <c r="N41" s="12" t="s">
        <v>20</v>
      </c>
      <c r="O41" s="15">
        <f>D41*F41*G41*J41*K41</f>
        <v>6013.3874168768407</v>
      </c>
      <c r="P41" s="15">
        <f>O41*1.22</f>
        <v>7336.3326485897451</v>
      </c>
      <c r="Q41" s="18"/>
      <c r="R41" s="49"/>
    </row>
    <row r="42" spans="1:18" x14ac:dyDescent="0.2">
      <c r="A42" s="43"/>
      <c r="B42" s="14" t="s">
        <v>4</v>
      </c>
      <c r="C42" s="43" t="s">
        <v>23</v>
      </c>
      <c r="D42" s="43" t="s">
        <v>23</v>
      </c>
      <c r="E42" s="43" t="s">
        <v>23</v>
      </c>
      <c r="F42" s="43" t="s">
        <v>23</v>
      </c>
      <c r="G42" s="43" t="s">
        <v>23</v>
      </c>
      <c r="H42" s="43" t="s">
        <v>23</v>
      </c>
      <c r="I42" s="43" t="s">
        <v>23</v>
      </c>
      <c r="J42" s="12" t="s">
        <v>23</v>
      </c>
      <c r="K42" s="12" t="s">
        <v>23</v>
      </c>
      <c r="L42" s="12" t="s">
        <v>23</v>
      </c>
      <c r="M42" s="12" t="s">
        <v>23</v>
      </c>
      <c r="N42" s="12" t="s">
        <v>23</v>
      </c>
      <c r="O42" s="8">
        <f>SUM(O39:O41)</f>
        <v>9264.9678739417795</v>
      </c>
      <c r="P42" s="8">
        <f>SUM(P39:P41)</f>
        <v>11303.260806208971</v>
      </c>
      <c r="Q42" s="17"/>
      <c r="R42" s="49">
        <f>4765864.14*1.22/1000</f>
        <v>5814.3542507999991</v>
      </c>
    </row>
    <row r="44" spans="1:18" ht="39.75" customHeight="1" x14ac:dyDescent="0.2">
      <c r="A44" s="26" t="s">
        <v>164</v>
      </c>
      <c r="B44" s="70" t="s">
        <v>162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2"/>
    </row>
    <row r="45" spans="1:18" ht="25.5" x14ac:dyDescent="0.2">
      <c r="A45" s="44" t="s">
        <v>165</v>
      </c>
      <c r="B45" s="7" t="s">
        <v>12</v>
      </c>
      <c r="C45" s="43" t="s">
        <v>3</v>
      </c>
      <c r="D45" s="16">
        <f>(4501+2505)/1000</f>
        <v>7.0060000000000002</v>
      </c>
      <c r="E45" s="43" t="s">
        <v>30</v>
      </c>
      <c r="F45" s="16">
        <v>300.27</v>
      </c>
      <c r="G45" s="16" t="s">
        <v>20</v>
      </c>
      <c r="H45" s="84">
        <v>2026</v>
      </c>
      <c r="I45" s="6"/>
      <c r="J45" s="12">
        <v>1.0780000000000001</v>
      </c>
      <c r="K45" s="12">
        <v>1.0529999999999999</v>
      </c>
      <c r="L45" s="12" t="s">
        <v>20</v>
      </c>
      <c r="M45" s="12" t="s">
        <v>20</v>
      </c>
      <c r="N45" s="12" t="s">
        <v>20</v>
      </c>
      <c r="O45" s="15">
        <f>D45*F45*J45*K45</f>
        <v>2387.9718833770798</v>
      </c>
      <c r="P45" s="15">
        <f>O45*1.22</f>
        <v>2913.3256977200372</v>
      </c>
      <c r="Q45" s="17"/>
      <c r="R45" s="49"/>
    </row>
    <row r="46" spans="1:18" ht="25.5" x14ac:dyDescent="0.2">
      <c r="A46" s="44" t="s">
        <v>166</v>
      </c>
      <c r="B46" s="7" t="s">
        <v>8</v>
      </c>
      <c r="C46" s="43" t="s">
        <v>16</v>
      </c>
      <c r="D46" s="16">
        <f>1.1*39</f>
        <v>42.900000000000006</v>
      </c>
      <c r="E46" s="43" t="s">
        <v>31</v>
      </c>
      <c r="F46" s="16">
        <v>21.16</v>
      </c>
      <c r="G46" s="16">
        <v>1.31</v>
      </c>
      <c r="H46" s="85"/>
      <c r="I46" s="6"/>
      <c r="J46" s="12">
        <v>1.0780000000000001</v>
      </c>
      <c r="K46" s="12">
        <v>1.0529999999999999</v>
      </c>
      <c r="L46" s="12" t="s">
        <v>20</v>
      </c>
      <c r="M46" s="12" t="s">
        <v>20</v>
      </c>
      <c r="N46" s="12" t="s">
        <v>20</v>
      </c>
      <c r="O46" s="15">
        <f>D46*F46*G46*J46*K46</f>
        <v>1349.8682522925601</v>
      </c>
      <c r="P46" s="15">
        <f>O46*1.22</f>
        <v>1646.8392677969232</v>
      </c>
      <c r="Q46" s="17"/>
      <c r="R46" s="49"/>
    </row>
    <row r="47" spans="1:18" ht="25.5" x14ac:dyDescent="0.2">
      <c r="A47" s="44" t="s">
        <v>167</v>
      </c>
      <c r="B47" s="7" t="s">
        <v>28</v>
      </c>
      <c r="C47" s="43" t="s">
        <v>3</v>
      </c>
      <c r="D47" s="16">
        <v>0.83499999999999996</v>
      </c>
      <c r="E47" s="43" t="s">
        <v>38</v>
      </c>
      <c r="F47" s="16">
        <v>547.16</v>
      </c>
      <c r="G47" s="16">
        <v>1.3</v>
      </c>
      <c r="H47" s="85"/>
      <c r="I47" s="6"/>
      <c r="J47" s="12">
        <v>1.0780000000000001</v>
      </c>
      <c r="K47" s="12">
        <v>1.0529999999999999</v>
      </c>
      <c r="L47" s="12" t="s">
        <v>20</v>
      </c>
      <c r="M47" s="12" t="s">
        <v>20</v>
      </c>
      <c r="N47" s="12" t="s">
        <v>20</v>
      </c>
      <c r="O47" s="15">
        <f t="shared" ref="O47:O51" si="2">D47*F47*G47*J47*K47</f>
        <v>674.20396255212006</v>
      </c>
      <c r="P47" s="15">
        <f t="shared" ref="P47:P51" si="3">O47*1.22</f>
        <v>822.52883431358646</v>
      </c>
      <c r="Q47" s="17"/>
      <c r="R47" s="49"/>
    </row>
    <row r="48" spans="1:18" ht="25.5" x14ac:dyDescent="0.2">
      <c r="A48" s="44" t="s">
        <v>168</v>
      </c>
      <c r="B48" s="7" t="s">
        <v>28</v>
      </c>
      <c r="C48" s="43" t="s">
        <v>3</v>
      </c>
      <c r="D48" s="16">
        <v>0.20499999999999999</v>
      </c>
      <c r="E48" s="43" t="s">
        <v>163</v>
      </c>
      <c r="F48" s="16">
        <v>485.12</v>
      </c>
      <c r="G48" s="16">
        <v>1.3</v>
      </c>
      <c r="H48" s="85"/>
      <c r="I48" s="6"/>
      <c r="J48" s="12">
        <v>1.0780000000000001</v>
      </c>
      <c r="K48" s="12">
        <v>1.0529999999999999</v>
      </c>
      <c r="L48" s="12" t="s">
        <v>20</v>
      </c>
      <c r="M48" s="12" t="s">
        <v>20</v>
      </c>
      <c r="N48" s="12" t="s">
        <v>20</v>
      </c>
      <c r="O48" s="15">
        <f t="shared" si="2"/>
        <v>146.75520892032</v>
      </c>
      <c r="P48" s="15">
        <f t="shared" si="3"/>
        <v>179.04135488279039</v>
      </c>
      <c r="Q48" s="17"/>
      <c r="R48" s="49"/>
    </row>
    <row r="49" spans="1:18" ht="25.5" x14ac:dyDescent="0.2">
      <c r="A49" s="44" t="s">
        <v>169</v>
      </c>
      <c r="B49" s="7" t="s">
        <v>28</v>
      </c>
      <c r="C49" s="43" t="s">
        <v>3</v>
      </c>
      <c r="D49" s="16">
        <v>0.185</v>
      </c>
      <c r="E49" s="43" t="s">
        <v>115</v>
      </c>
      <c r="F49" s="16">
        <v>446.04</v>
      </c>
      <c r="G49" s="16">
        <v>1.3</v>
      </c>
      <c r="H49" s="85"/>
      <c r="I49" s="6"/>
      <c r="J49" s="12">
        <v>1.0780000000000001</v>
      </c>
      <c r="K49" s="12">
        <v>1.0529999999999999</v>
      </c>
      <c r="L49" s="12" t="s">
        <v>20</v>
      </c>
      <c r="M49" s="12" t="s">
        <v>20</v>
      </c>
      <c r="N49" s="12" t="s">
        <v>20</v>
      </c>
      <c r="O49" s="15">
        <f t="shared" si="2"/>
        <v>121.76879823108001</v>
      </c>
      <c r="P49" s="15">
        <f t="shared" si="3"/>
        <v>148.55793384191762</v>
      </c>
      <c r="Q49" s="17"/>
      <c r="R49" s="49"/>
    </row>
    <row r="50" spans="1:18" ht="25.5" x14ac:dyDescent="0.2">
      <c r="A50" s="44" t="s">
        <v>170</v>
      </c>
      <c r="B50" s="7" t="s">
        <v>28</v>
      </c>
      <c r="C50" s="43" t="s">
        <v>3</v>
      </c>
      <c r="D50" s="16">
        <v>1.38</v>
      </c>
      <c r="E50" s="43" t="s">
        <v>43</v>
      </c>
      <c r="F50" s="16">
        <v>359.9</v>
      </c>
      <c r="G50" s="16">
        <v>1.3</v>
      </c>
      <c r="H50" s="85"/>
      <c r="I50" s="6"/>
      <c r="J50" s="12">
        <v>1.0780000000000001</v>
      </c>
      <c r="K50" s="12">
        <v>1.0529999999999999</v>
      </c>
      <c r="L50" s="12" t="s">
        <v>20</v>
      </c>
      <c r="M50" s="12" t="s">
        <v>20</v>
      </c>
      <c r="N50" s="12" t="s">
        <v>20</v>
      </c>
      <c r="O50" s="15">
        <f t="shared" si="2"/>
        <v>732.91129952040001</v>
      </c>
      <c r="P50" s="15">
        <f t="shared" si="3"/>
        <v>894.15178541488797</v>
      </c>
      <c r="Q50" s="17"/>
      <c r="R50" s="49"/>
    </row>
    <row r="51" spans="1:18" ht="25.5" x14ac:dyDescent="0.2">
      <c r="A51" s="44" t="s">
        <v>171</v>
      </c>
      <c r="B51" s="7" t="s">
        <v>28</v>
      </c>
      <c r="C51" s="43" t="s">
        <v>3</v>
      </c>
      <c r="D51" s="16">
        <v>0.51500000000000001</v>
      </c>
      <c r="E51" s="43" t="s">
        <v>42</v>
      </c>
      <c r="F51" s="16">
        <v>405.81</v>
      </c>
      <c r="G51" s="16">
        <v>1.3</v>
      </c>
      <c r="H51" s="85"/>
      <c r="I51" s="6"/>
      <c r="J51" s="12">
        <v>1.0780000000000001</v>
      </c>
      <c r="K51" s="12">
        <v>1.0529999999999999</v>
      </c>
      <c r="L51" s="12" t="s">
        <v>20</v>
      </c>
      <c r="M51" s="12" t="s">
        <v>20</v>
      </c>
      <c r="N51" s="12" t="s">
        <v>20</v>
      </c>
      <c r="O51" s="15">
        <f t="shared" si="2"/>
        <v>308.40432375752999</v>
      </c>
      <c r="P51" s="15">
        <f t="shared" si="3"/>
        <v>376.25327498418659</v>
      </c>
      <c r="Q51" s="17"/>
      <c r="R51" s="49"/>
    </row>
    <row r="52" spans="1:18" x14ac:dyDescent="0.2">
      <c r="A52" s="43"/>
      <c r="B52" s="14" t="s">
        <v>4</v>
      </c>
      <c r="C52" s="43" t="s">
        <v>23</v>
      </c>
      <c r="D52" s="43" t="s">
        <v>23</v>
      </c>
      <c r="E52" s="43" t="s">
        <v>23</v>
      </c>
      <c r="F52" s="43" t="s">
        <v>23</v>
      </c>
      <c r="G52" s="43" t="s">
        <v>23</v>
      </c>
      <c r="H52" s="43" t="s">
        <v>23</v>
      </c>
      <c r="I52" s="43" t="s">
        <v>23</v>
      </c>
      <c r="J52" s="12" t="s">
        <v>23</v>
      </c>
      <c r="K52" s="12" t="s">
        <v>23</v>
      </c>
      <c r="L52" s="12" t="s">
        <v>23</v>
      </c>
      <c r="M52" s="12" t="s">
        <v>23</v>
      </c>
      <c r="N52" s="12" t="s">
        <v>23</v>
      </c>
      <c r="O52" s="8">
        <f>SUM(O45:O51)</f>
        <v>5721.8837286510898</v>
      </c>
      <c r="P52" s="8">
        <f>SUM(P45:P51)</f>
        <v>6980.6981489543286</v>
      </c>
      <c r="Q52" s="17"/>
      <c r="R52" s="49">
        <f>1631472.9*1.22/1000</f>
        <v>1990.3969379999999</v>
      </c>
    </row>
  </sheetData>
  <mergeCells count="27">
    <mergeCell ref="H6:H12"/>
    <mergeCell ref="O3:O4"/>
    <mergeCell ref="P3:P4"/>
    <mergeCell ref="R3:R4"/>
    <mergeCell ref="B5:P5"/>
    <mergeCell ref="A1:P1"/>
    <mergeCell ref="A3:A4"/>
    <mergeCell ref="B3:B4"/>
    <mergeCell ref="C3:C4"/>
    <mergeCell ref="D3:D4"/>
    <mergeCell ref="E3:E4"/>
    <mergeCell ref="G3:G4"/>
    <mergeCell ref="H3:H4"/>
    <mergeCell ref="I3:I4"/>
    <mergeCell ref="J3:N3"/>
    <mergeCell ref="B33:P33"/>
    <mergeCell ref="H22:H24"/>
    <mergeCell ref="H28:H30"/>
    <mergeCell ref="B15:P15"/>
    <mergeCell ref="H16:H18"/>
    <mergeCell ref="B21:P21"/>
    <mergeCell ref="B27:P27"/>
    <mergeCell ref="B38:P38"/>
    <mergeCell ref="H39:H41"/>
    <mergeCell ref="B44:P44"/>
    <mergeCell ref="H45:H51"/>
    <mergeCell ref="H34:H35"/>
  </mergeCells>
  <printOptions horizontalCentered="1"/>
  <pageMargins left="0.51181102362204722" right="0.19685039370078741" top="0" bottom="0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U47"/>
  <sheetViews>
    <sheetView zoomScale="115" zoomScaleNormal="115" zoomScaleSheetLayoutView="100" workbookViewId="0">
      <pane ySplit="4" topLeftCell="A35" activePane="bottomLeft" state="frozen"/>
      <selection pane="bottomLeft" activeCell="A45" sqref="A45"/>
    </sheetView>
  </sheetViews>
  <sheetFormatPr defaultRowHeight="12.75" x14ac:dyDescent="0.2"/>
  <cols>
    <col min="1" max="1" width="5.85546875" style="3" customWidth="1"/>
    <col min="2" max="2" width="35.5703125" style="1" customWidth="1"/>
    <col min="3" max="4" width="10.7109375" style="1" customWidth="1"/>
    <col min="5" max="5" width="10.5703125" style="1" customWidth="1"/>
    <col min="6" max="6" width="18.140625" style="1" customWidth="1"/>
    <col min="7" max="7" width="18" style="1" customWidth="1"/>
    <col min="8" max="8" width="13" style="1" customWidth="1"/>
    <col min="9" max="9" width="0" style="1" hidden="1" customWidth="1"/>
    <col min="10" max="14" width="6.7109375" style="1" customWidth="1"/>
    <col min="15" max="16" width="10.7109375" style="1" customWidth="1"/>
    <col min="17" max="17" width="4" style="1" customWidth="1"/>
    <col min="18" max="18" width="10.7109375" style="1" customWidth="1"/>
    <col min="19" max="20" width="9.140625" style="1"/>
    <col min="21" max="21" width="11.7109375" style="1" bestFit="1" customWidth="1"/>
    <col min="22" max="16384" width="9.140625" style="1"/>
  </cols>
  <sheetData>
    <row r="1" spans="1:21" ht="45.75" customHeight="1" x14ac:dyDescent="0.2">
      <c r="A1" s="75" t="s">
        <v>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S1" s="2"/>
    </row>
    <row r="3" spans="1:21" s="3" customFormat="1" ht="51" x14ac:dyDescent="0.25">
      <c r="A3" s="65" t="s">
        <v>0</v>
      </c>
      <c r="B3" s="68" t="s">
        <v>1</v>
      </c>
      <c r="C3" s="65" t="s">
        <v>2</v>
      </c>
      <c r="D3" s="68" t="s">
        <v>7</v>
      </c>
      <c r="E3" s="65" t="s">
        <v>15</v>
      </c>
      <c r="F3" s="4" t="s">
        <v>11</v>
      </c>
      <c r="G3" s="65" t="s">
        <v>70</v>
      </c>
      <c r="H3" s="65" t="s">
        <v>18</v>
      </c>
      <c r="I3" s="68"/>
      <c r="J3" s="77" t="s">
        <v>19</v>
      </c>
      <c r="K3" s="78"/>
      <c r="L3" s="78"/>
      <c r="M3" s="78"/>
      <c r="N3" s="79"/>
      <c r="O3" s="80" t="s">
        <v>21</v>
      </c>
      <c r="P3" s="80" t="s">
        <v>22</v>
      </c>
      <c r="R3" s="80" t="s">
        <v>24</v>
      </c>
    </row>
    <row r="4" spans="1:21" ht="51" x14ac:dyDescent="0.2">
      <c r="A4" s="67"/>
      <c r="B4" s="68"/>
      <c r="C4" s="67"/>
      <c r="D4" s="68"/>
      <c r="E4" s="67"/>
      <c r="F4" s="4" t="s">
        <v>6</v>
      </c>
      <c r="G4" s="67"/>
      <c r="H4" s="67"/>
      <c r="I4" s="68"/>
      <c r="J4" s="5">
        <v>2025</v>
      </c>
      <c r="K4" s="5">
        <v>2026</v>
      </c>
      <c r="L4" s="5">
        <v>2027</v>
      </c>
      <c r="M4" s="5">
        <v>2028</v>
      </c>
      <c r="N4" s="5">
        <v>2029</v>
      </c>
      <c r="O4" s="81"/>
      <c r="P4" s="81"/>
      <c r="R4" s="81"/>
    </row>
    <row r="5" spans="1:21" ht="57.75" customHeight="1" x14ac:dyDescent="0.2">
      <c r="A5" s="13" t="s">
        <v>32</v>
      </c>
      <c r="B5" s="70" t="s">
        <v>50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2"/>
      <c r="Q5" s="10"/>
      <c r="R5" s="8"/>
      <c r="U5" s="2"/>
    </row>
    <row r="6" spans="1:21" ht="25.5" x14ac:dyDescent="0.2">
      <c r="A6" s="5" t="s">
        <v>85</v>
      </c>
      <c r="B6" s="7" t="s">
        <v>12</v>
      </c>
      <c r="C6" s="7" t="s">
        <v>3</v>
      </c>
      <c r="D6" s="16">
        <v>6.7789999999999999</v>
      </c>
      <c r="E6" s="5" t="s">
        <v>30</v>
      </c>
      <c r="F6" s="16">
        <v>300.27</v>
      </c>
      <c r="G6" s="16" t="s">
        <v>20</v>
      </c>
      <c r="H6" s="84">
        <v>2027</v>
      </c>
      <c r="I6" s="6"/>
      <c r="J6" s="12">
        <v>1.0780000000000001</v>
      </c>
      <c r="K6" s="12">
        <v>1.0529999999999999</v>
      </c>
      <c r="L6" s="12">
        <v>1.044</v>
      </c>
      <c r="M6" s="12" t="s">
        <v>20</v>
      </c>
      <c r="N6" s="12" t="s">
        <v>20</v>
      </c>
      <c r="O6" s="15">
        <f>D6*F6*J6*K6*L6</f>
        <v>2412.2660717812455</v>
      </c>
      <c r="P6" s="15">
        <f t="shared" ref="P6:P12" si="0">O6*1.22</f>
        <v>2942.9646075731193</v>
      </c>
      <c r="Q6" s="17"/>
      <c r="R6" s="8"/>
    </row>
    <row r="7" spans="1:21" ht="25.5" x14ac:dyDescent="0.2">
      <c r="A7" s="5" t="s">
        <v>86</v>
      </c>
      <c r="B7" s="7" t="s">
        <v>8</v>
      </c>
      <c r="C7" s="7" t="s">
        <v>16</v>
      </c>
      <c r="D7" s="16">
        <f>1.125*86+0.76*11</f>
        <v>105.11</v>
      </c>
      <c r="E7" s="5" t="s">
        <v>31</v>
      </c>
      <c r="F7" s="16">
        <v>21.16</v>
      </c>
      <c r="G7" s="16">
        <v>1.31</v>
      </c>
      <c r="H7" s="85"/>
      <c r="I7" s="6"/>
      <c r="J7" s="12">
        <v>1.0780000000000001</v>
      </c>
      <c r="K7" s="12">
        <v>1.0529999999999999</v>
      </c>
      <c r="L7" s="12">
        <v>1.044</v>
      </c>
      <c r="M7" s="12" t="s">
        <v>20</v>
      </c>
      <c r="N7" s="12" t="s">
        <v>20</v>
      </c>
      <c r="O7" s="15">
        <f>D7*F7*G7*J7*K7*L7</f>
        <v>3452.8572654173358</v>
      </c>
      <c r="P7" s="15">
        <f t="shared" si="0"/>
        <v>4212.48586380915</v>
      </c>
      <c r="Q7" s="17"/>
      <c r="R7" s="8"/>
    </row>
    <row r="8" spans="1:21" ht="25.5" x14ac:dyDescent="0.2">
      <c r="A8" s="5" t="s">
        <v>87</v>
      </c>
      <c r="B8" s="7" t="s">
        <v>28</v>
      </c>
      <c r="C8" s="7" t="s">
        <v>3</v>
      </c>
      <c r="D8" s="16">
        <v>2.3359999999999999</v>
      </c>
      <c r="E8" s="5" t="s">
        <v>38</v>
      </c>
      <c r="F8" s="16">
        <v>547.16</v>
      </c>
      <c r="G8" s="16">
        <v>1.3</v>
      </c>
      <c r="H8" s="85"/>
      <c r="I8" s="6"/>
      <c r="J8" s="12">
        <v>1.0780000000000001</v>
      </c>
      <c r="K8" s="12">
        <v>1.0529999999999999</v>
      </c>
      <c r="L8" s="12">
        <v>1.044</v>
      </c>
      <c r="M8" s="12" t="s">
        <v>20</v>
      </c>
      <c r="N8" s="12" t="s">
        <v>20</v>
      </c>
      <c r="O8" s="15">
        <f>D8*F8*G8*J8*K8*L8</f>
        <v>1969.1471097110293</v>
      </c>
      <c r="P8" s="15">
        <f t="shared" si="0"/>
        <v>2402.3594738474558</v>
      </c>
      <c r="Q8" s="18"/>
      <c r="R8" s="8"/>
    </row>
    <row r="9" spans="1:21" ht="25.5" x14ac:dyDescent="0.2">
      <c r="A9" s="5" t="s">
        <v>88</v>
      </c>
      <c r="B9" s="7" t="s">
        <v>28</v>
      </c>
      <c r="C9" s="7" t="s">
        <v>3</v>
      </c>
      <c r="D9" s="16">
        <f>0.708+0.1</f>
        <v>0.80799999999999994</v>
      </c>
      <c r="E9" s="5" t="s">
        <v>41</v>
      </c>
      <c r="F9" s="16">
        <v>485.12</v>
      </c>
      <c r="G9" s="16">
        <v>1.3</v>
      </c>
      <c r="H9" s="85"/>
      <c r="I9" s="6"/>
      <c r="J9" s="12">
        <v>1.0780000000000001</v>
      </c>
      <c r="K9" s="12">
        <v>1.0529999999999999</v>
      </c>
      <c r="L9" s="12">
        <v>1.044</v>
      </c>
      <c r="M9" s="12" t="s">
        <v>20</v>
      </c>
      <c r="N9" s="12" t="s">
        <v>20</v>
      </c>
      <c r="O9" s="15">
        <f>D9*F9*G9*J9*K9*L9</f>
        <v>603.88121948855496</v>
      </c>
      <c r="P9" s="15">
        <f t="shared" si="0"/>
        <v>736.73508777603706</v>
      </c>
      <c r="Q9" s="18"/>
      <c r="R9" s="8"/>
    </row>
    <row r="10" spans="1:21" ht="25.5" x14ac:dyDescent="0.2">
      <c r="A10" s="5" t="s">
        <v>89</v>
      </c>
      <c r="B10" s="7" t="s">
        <v>28</v>
      </c>
      <c r="C10" s="7" t="s">
        <v>3</v>
      </c>
      <c r="D10" s="16">
        <v>0.30499999999999999</v>
      </c>
      <c r="E10" s="5" t="s">
        <v>38</v>
      </c>
      <c r="F10" s="16">
        <v>446.04</v>
      </c>
      <c r="G10" s="16">
        <v>1.3</v>
      </c>
      <c r="H10" s="85"/>
      <c r="I10" s="6"/>
      <c r="J10" s="12">
        <v>1.0780000000000001</v>
      </c>
      <c r="K10" s="12">
        <v>1.0529999999999999</v>
      </c>
      <c r="L10" s="12">
        <v>1.044</v>
      </c>
      <c r="M10" s="12" t="s">
        <v>20</v>
      </c>
      <c r="N10" s="12" t="s">
        <v>20</v>
      </c>
      <c r="O10" s="15">
        <f t="shared" ref="O10:O12" si="1">D10*F10*G10*J10*K10*L10</f>
        <v>209.5871390958946</v>
      </c>
      <c r="P10" s="15">
        <f t="shared" si="0"/>
        <v>255.69630969699139</v>
      </c>
      <c r="Q10" s="18"/>
      <c r="R10" s="8"/>
    </row>
    <row r="11" spans="1:21" ht="25.5" x14ac:dyDescent="0.2">
      <c r="A11" s="5" t="s">
        <v>90</v>
      </c>
      <c r="B11" s="7" t="s">
        <v>28</v>
      </c>
      <c r="C11" s="7" t="s">
        <v>3</v>
      </c>
      <c r="D11" s="16">
        <f>0.51+0.72</f>
        <v>1.23</v>
      </c>
      <c r="E11" s="5" t="s">
        <v>42</v>
      </c>
      <c r="F11" s="16">
        <v>405.81</v>
      </c>
      <c r="G11" s="16">
        <v>1.3</v>
      </c>
      <c r="H11" s="85"/>
      <c r="I11" s="6"/>
      <c r="J11" s="12">
        <v>1.0780000000000001</v>
      </c>
      <c r="K11" s="12">
        <v>1.0529999999999999</v>
      </c>
      <c r="L11" s="12">
        <v>1.044</v>
      </c>
      <c r="M11" s="12" t="s">
        <v>20</v>
      </c>
      <c r="N11" s="12" t="s">
        <v>20</v>
      </c>
      <c r="O11" s="15">
        <f t="shared" si="1"/>
        <v>768.98671888062029</v>
      </c>
      <c r="P11" s="15">
        <f t="shared" si="0"/>
        <v>938.16379703435678</v>
      </c>
      <c r="Q11" s="18"/>
      <c r="R11" s="8"/>
    </row>
    <row r="12" spans="1:21" ht="25.5" x14ac:dyDescent="0.2">
      <c r="A12" s="5" t="s">
        <v>91</v>
      </c>
      <c r="B12" s="7" t="s">
        <v>28</v>
      </c>
      <c r="C12" s="7" t="s">
        <v>3</v>
      </c>
      <c r="D12" s="16">
        <v>2.1</v>
      </c>
      <c r="E12" s="5" t="s">
        <v>43</v>
      </c>
      <c r="F12" s="16">
        <v>359.9</v>
      </c>
      <c r="G12" s="16">
        <v>1.3</v>
      </c>
      <c r="H12" s="86"/>
      <c r="I12" s="6"/>
      <c r="J12" s="12">
        <v>1.0780000000000001</v>
      </c>
      <c r="K12" s="12">
        <v>1.0529999999999999</v>
      </c>
      <c r="L12" s="12">
        <v>1.044</v>
      </c>
      <c r="M12" s="12" t="s">
        <v>20</v>
      </c>
      <c r="N12" s="12" t="s">
        <v>20</v>
      </c>
      <c r="O12" s="15">
        <f t="shared" si="1"/>
        <v>1164.3729949771921</v>
      </c>
      <c r="P12" s="15">
        <f t="shared" si="0"/>
        <v>1420.5350538721743</v>
      </c>
      <c r="Q12" s="18"/>
      <c r="R12" s="8"/>
    </row>
    <row r="13" spans="1:21" x14ac:dyDescent="0.2">
      <c r="A13" s="5"/>
      <c r="B13" s="14" t="s">
        <v>4</v>
      </c>
      <c r="C13" s="5" t="s">
        <v>23</v>
      </c>
      <c r="D13" s="5" t="s">
        <v>23</v>
      </c>
      <c r="E13" s="5" t="s">
        <v>23</v>
      </c>
      <c r="F13" s="5" t="s">
        <v>23</v>
      </c>
      <c r="G13" s="5" t="s">
        <v>23</v>
      </c>
      <c r="H13" s="5" t="s">
        <v>23</v>
      </c>
      <c r="I13" s="5" t="s">
        <v>23</v>
      </c>
      <c r="J13" s="12" t="s">
        <v>23</v>
      </c>
      <c r="K13" s="12" t="s">
        <v>23</v>
      </c>
      <c r="L13" s="12" t="s">
        <v>23</v>
      </c>
      <c r="M13" s="12" t="s">
        <v>23</v>
      </c>
      <c r="N13" s="12" t="s">
        <v>23</v>
      </c>
      <c r="O13" s="8">
        <f>SUM(O6:O12)</f>
        <v>10581.098519351874</v>
      </c>
      <c r="P13" s="8">
        <f>SUM(P6:P12)</f>
        <v>12908.940193609284</v>
      </c>
      <c r="Q13" s="18"/>
      <c r="R13" s="8">
        <f>(6617509.39233446/1.2*1.22)/1000</f>
        <v>6727.8012155400347</v>
      </c>
    </row>
    <row r="15" spans="1:21" ht="30" customHeight="1" x14ac:dyDescent="0.2">
      <c r="A15" s="13" t="s">
        <v>33</v>
      </c>
      <c r="B15" s="70" t="s">
        <v>84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2"/>
    </row>
    <row r="16" spans="1:21" ht="51" x14ac:dyDescent="0.2">
      <c r="A16" s="24" t="s">
        <v>92</v>
      </c>
      <c r="B16" s="7" t="s">
        <v>67</v>
      </c>
      <c r="C16" s="7" t="s">
        <v>68</v>
      </c>
      <c r="D16" s="16">
        <v>42</v>
      </c>
      <c r="E16" s="21" t="s">
        <v>69</v>
      </c>
      <c r="F16" s="16">
        <v>57.24</v>
      </c>
      <c r="G16" s="16">
        <v>1.79</v>
      </c>
      <c r="H16" s="84">
        <v>2027</v>
      </c>
      <c r="I16" s="6"/>
      <c r="J16" s="12">
        <v>1.0780000000000001</v>
      </c>
      <c r="K16" s="12">
        <v>1.0529999999999999</v>
      </c>
      <c r="L16" s="12">
        <v>1.044</v>
      </c>
      <c r="M16" s="12" t="s">
        <v>20</v>
      </c>
      <c r="N16" s="12" t="s">
        <v>20</v>
      </c>
      <c r="O16" s="15">
        <f>D16*F16*J16*K16*L16</f>
        <v>2849.0268763756803</v>
      </c>
      <c r="P16" s="15">
        <f>O16*1.22</f>
        <v>3475.8127891783301</v>
      </c>
      <c r="R16" s="8"/>
    </row>
    <row r="17" spans="1:18" ht="63.75" x14ac:dyDescent="0.2">
      <c r="A17" s="24" t="s">
        <v>93</v>
      </c>
      <c r="B17" s="7" t="s">
        <v>71</v>
      </c>
      <c r="C17" s="7" t="s">
        <v>68</v>
      </c>
      <c r="D17" s="16">
        <v>5</v>
      </c>
      <c r="E17" s="21" t="s">
        <v>72</v>
      </c>
      <c r="F17" s="16">
        <v>62.16</v>
      </c>
      <c r="G17" s="16">
        <v>1.79</v>
      </c>
      <c r="H17" s="85"/>
      <c r="I17" s="6"/>
      <c r="J17" s="12">
        <v>1.0780000000000001</v>
      </c>
      <c r="K17" s="12">
        <v>1.0529999999999999</v>
      </c>
      <c r="L17" s="12">
        <v>1.044</v>
      </c>
      <c r="M17" s="12" t="s">
        <v>20</v>
      </c>
      <c r="N17" s="12" t="s">
        <v>20</v>
      </c>
      <c r="O17" s="15">
        <f>D17*F17*G17*J17*K17*L17</f>
        <v>659.29786870147188</v>
      </c>
      <c r="P17" s="15">
        <f>O17*1.22</f>
        <v>804.34339981579569</v>
      </c>
      <c r="R17" s="8"/>
    </row>
    <row r="18" spans="1:18" ht="25.5" x14ac:dyDescent="0.2">
      <c r="A18" s="24" t="s">
        <v>94</v>
      </c>
      <c r="B18" s="7" t="s">
        <v>81</v>
      </c>
      <c r="C18" s="7" t="s">
        <v>68</v>
      </c>
      <c r="D18" s="16">
        <v>1</v>
      </c>
      <c r="E18" s="21" t="s">
        <v>82</v>
      </c>
      <c r="F18" s="16">
        <v>325.60000000000002</v>
      </c>
      <c r="G18" s="16">
        <v>1.1499999999999999</v>
      </c>
      <c r="H18" s="85"/>
      <c r="I18" s="6"/>
      <c r="J18" s="12">
        <v>1.0780000000000001</v>
      </c>
      <c r="K18" s="12">
        <v>1.0529999999999999</v>
      </c>
      <c r="L18" s="12">
        <v>1.044</v>
      </c>
      <c r="M18" s="12" t="s">
        <v>20</v>
      </c>
      <c r="N18" s="12" t="s">
        <v>20</v>
      </c>
      <c r="O18" s="15">
        <f>D18*F18*G18*J18*K18*L18</f>
        <v>443.74131625823998</v>
      </c>
      <c r="P18" s="15">
        <f>O18*1.22</f>
        <v>541.36440583505271</v>
      </c>
      <c r="R18" s="8"/>
    </row>
    <row r="19" spans="1:18" x14ac:dyDescent="0.2">
      <c r="A19" s="21"/>
      <c r="B19" s="14" t="s">
        <v>4</v>
      </c>
      <c r="C19" s="21" t="s">
        <v>23</v>
      </c>
      <c r="D19" s="21" t="s">
        <v>23</v>
      </c>
      <c r="E19" s="21" t="s">
        <v>23</v>
      </c>
      <c r="F19" s="21" t="s">
        <v>23</v>
      </c>
      <c r="G19" s="21" t="s">
        <v>23</v>
      </c>
      <c r="H19" s="21" t="s">
        <v>23</v>
      </c>
      <c r="I19" s="21" t="s">
        <v>23</v>
      </c>
      <c r="J19" s="12" t="s">
        <v>23</v>
      </c>
      <c r="K19" s="12" t="s">
        <v>23</v>
      </c>
      <c r="L19" s="12" t="s">
        <v>23</v>
      </c>
      <c r="M19" s="12" t="s">
        <v>23</v>
      </c>
      <c r="N19" s="12" t="s">
        <v>23</v>
      </c>
      <c r="O19" s="8">
        <f>SUM(O16:O18)</f>
        <v>3952.0660613353921</v>
      </c>
      <c r="P19" s="8">
        <f>SUM(P16:P18)</f>
        <v>4821.5205948291787</v>
      </c>
      <c r="R19" s="33">
        <f>1359.708*1.22</f>
        <v>1658.84376</v>
      </c>
    </row>
    <row r="21" spans="1:18" ht="30" customHeight="1" x14ac:dyDescent="0.2">
      <c r="A21" s="13" t="s">
        <v>34</v>
      </c>
      <c r="B21" s="70" t="s">
        <v>97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2"/>
    </row>
    <row r="22" spans="1:18" ht="51" x14ac:dyDescent="0.2">
      <c r="A22" s="24" t="s">
        <v>95</v>
      </c>
      <c r="B22" s="7" t="s">
        <v>67</v>
      </c>
      <c r="C22" s="7" t="s">
        <v>68</v>
      </c>
      <c r="D22" s="16">
        <v>147</v>
      </c>
      <c r="E22" s="21" t="s">
        <v>69</v>
      </c>
      <c r="F22" s="16">
        <v>57.24</v>
      </c>
      <c r="G22" s="16">
        <v>1.79</v>
      </c>
      <c r="H22" s="84">
        <v>2027</v>
      </c>
      <c r="I22" s="6"/>
      <c r="J22" s="12">
        <v>1.0780000000000001</v>
      </c>
      <c r="K22" s="12">
        <v>1.0529999999999999</v>
      </c>
      <c r="L22" s="12">
        <v>1.044</v>
      </c>
      <c r="M22" s="12" t="s">
        <v>20</v>
      </c>
      <c r="N22" s="12" t="s">
        <v>20</v>
      </c>
      <c r="O22" s="15">
        <f>D22*F22*J22*K22*L22</f>
        <v>9971.5940673148816</v>
      </c>
      <c r="P22" s="15">
        <f>O22*1.22</f>
        <v>12165.344762124156</v>
      </c>
      <c r="R22" s="8"/>
    </row>
    <row r="23" spans="1:18" ht="63.75" x14ac:dyDescent="0.2">
      <c r="A23" s="24" t="s">
        <v>96</v>
      </c>
      <c r="B23" s="7" t="s">
        <v>71</v>
      </c>
      <c r="C23" s="7" t="s">
        <v>68</v>
      </c>
      <c r="D23" s="16">
        <v>19</v>
      </c>
      <c r="E23" s="21" t="s">
        <v>72</v>
      </c>
      <c r="F23" s="16">
        <v>62.16</v>
      </c>
      <c r="G23" s="16">
        <v>1.79</v>
      </c>
      <c r="H23" s="85"/>
      <c r="I23" s="6"/>
      <c r="J23" s="12">
        <v>1.0780000000000001</v>
      </c>
      <c r="K23" s="12">
        <v>1.0529999999999999</v>
      </c>
      <c r="L23" s="12">
        <v>1.044</v>
      </c>
      <c r="M23" s="12" t="s">
        <v>20</v>
      </c>
      <c r="N23" s="12" t="s">
        <v>20</v>
      </c>
      <c r="O23" s="15">
        <f>D23*F23*G23*J23*K23*L23</f>
        <v>2505.3319010655937</v>
      </c>
      <c r="P23" s="15">
        <f>O23*1.22</f>
        <v>3056.5049193000241</v>
      </c>
      <c r="R23" s="8"/>
    </row>
    <row r="24" spans="1:18" x14ac:dyDescent="0.2">
      <c r="A24" s="21"/>
      <c r="B24" s="14" t="s">
        <v>4</v>
      </c>
      <c r="C24" s="21" t="s">
        <v>23</v>
      </c>
      <c r="D24" s="21" t="s">
        <v>23</v>
      </c>
      <c r="E24" s="21" t="s">
        <v>23</v>
      </c>
      <c r="F24" s="21" t="s">
        <v>23</v>
      </c>
      <c r="G24" s="21" t="s">
        <v>23</v>
      </c>
      <c r="H24" s="21" t="s">
        <v>23</v>
      </c>
      <c r="I24" s="21" t="s">
        <v>23</v>
      </c>
      <c r="J24" s="12" t="s">
        <v>23</v>
      </c>
      <c r="K24" s="12" t="s">
        <v>23</v>
      </c>
      <c r="L24" s="12" t="s">
        <v>23</v>
      </c>
      <c r="M24" s="12" t="s">
        <v>23</v>
      </c>
      <c r="N24" s="12" t="s">
        <v>23</v>
      </c>
      <c r="O24" s="8">
        <f>SUM(O22:O23)</f>
        <v>12476.925968380476</v>
      </c>
      <c r="P24" s="8">
        <f>SUM(P22:P23)</f>
        <v>15221.849681424181</v>
      </c>
      <c r="R24" s="33">
        <f>4862.25*1.22</f>
        <v>5931.9449999999997</v>
      </c>
    </row>
    <row r="26" spans="1:18" ht="30" customHeight="1" x14ac:dyDescent="0.2">
      <c r="A26" s="13" t="s">
        <v>44</v>
      </c>
      <c r="B26" s="70" t="s">
        <v>101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2"/>
    </row>
    <row r="27" spans="1:18" ht="51" x14ac:dyDescent="0.2">
      <c r="A27" s="24" t="s">
        <v>98</v>
      </c>
      <c r="B27" s="7" t="s">
        <v>67</v>
      </c>
      <c r="C27" s="7" t="s">
        <v>68</v>
      </c>
      <c r="D27" s="16">
        <v>84</v>
      </c>
      <c r="E27" s="21" t="s">
        <v>69</v>
      </c>
      <c r="F27" s="16">
        <v>57.24</v>
      </c>
      <c r="G27" s="16">
        <v>1.79</v>
      </c>
      <c r="H27" s="84">
        <v>2027</v>
      </c>
      <c r="I27" s="6"/>
      <c r="J27" s="12">
        <v>1.0780000000000001</v>
      </c>
      <c r="K27" s="12">
        <v>1.0529999999999999</v>
      </c>
      <c r="L27" s="12">
        <v>1.044</v>
      </c>
      <c r="M27" s="12" t="s">
        <v>20</v>
      </c>
      <c r="N27" s="12" t="s">
        <v>20</v>
      </c>
      <c r="O27" s="15">
        <f>D27*F27*J27*K27*L27</f>
        <v>5698.0537527513607</v>
      </c>
      <c r="P27" s="15">
        <f>O27*1.22</f>
        <v>6951.6255783566603</v>
      </c>
      <c r="R27" s="8"/>
    </row>
    <row r="28" spans="1:18" ht="63.75" x14ac:dyDescent="0.2">
      <c r="A28" s="24" t="s">
        <v>99</v>
      </c>
      <c r="B28" s="7" t="s">
        <v>71</v>
      </c>
      <c r="C28" s="7" t="s">
        <v>68</v>
      </c>
      <c r="D28" s="16">
        <v>15</v>
      </c>
      <c r="E28" s="21" t="s">
        <v>72</v>
      </c>
      <c r="F28" s="16">
        <v>62.16</v>
      </c>
      <c r="G28" s="16">
        <v>1.79</v>
      </c>
      <c r="H28" s="85"/>
      <c r="I28" s="6"/>
      <c r="J28" s="12">
        <v>1.0780000000000001</v>
      </c>
      <c r="K28" s="12">
        <v>1.0529999999999999</v>
      </c>
      <c r="L28" s="12">
        <v>1.044</v>
      </c>
      <c r="M28" s="12" t="s">
        <v>20</v>
      </c>
      <c r="N28" s="12" t="s">
        <v>20</v>
      </c>
      <c r="O28" s="15">
        <f>D28*F28*G28*J28*K28*L28</f>
        <v>1977.8936061044162</v>
      </c>
      <c r="P28" s="15">
        <f>O28*1.22</f>
        <v>2413.0301994473875</v>
      </c>
      <c r="R28" s="8"/>
    </row>
    <row r="29" spans="1:18" ht="25.5" x14ac:dyDescent="0.2">
      <c r="A29" s="24" t="s">
        <v>100</v>
      </c>
      <c r="B29" s="7" t="s">
        <v>81</v>
      </c>
      <c r="C29" s="7" t="s">
        <v>68</v>
      </c>
      <c r="D29" s="16">
        <v>1</v>
      </c>
      <c r="E29" s="21" t="s">
        <v>82</v>
      </c>
      <c r="F29" s="16">
        <v>325.60000000000002</v>
      </c>
      <c r="G29" s="16">
        <v>1.1499999999999999</v>
      </c>
      <c r="H29" s="85"/>
      <c r="I29" s="6"/>
      <c r="J29" s="12">
        <v>1.0780000000000001</v>
      </c>
      <c r="K29" s="12">
        <v>1.0529999999999999</v>
      </c>
      <c r="L29" s="12">
        <v>1.044</v>
      </c>
      <c r="M29" s="12" t="s">
        <v>20</v>
      </c>
      <c r="N29" s="12" t="s">
        <v>20</v>
      </c>
      <c r="O29" s="15">
        <f>D29*F29*G29*J29*K29*L29</f>
        <v>443.74131625823998</v>
      </c>
      <c r="P29" s="15">
        <f>O29*1.22</f>
        <v>541.36440583505271</v>
      </c>
      <c r="R29" s="8"/>
    </row>
    <row r="30" spans="1:18" x14ac:dyDescent="0.2">
      <c r="A30" s="21"/>
      <c r="B30" s="14" t="s">
        <v>4</v>
      </c>
      <c r="C30" s="21" t="s">
        <v>23</v>
      </c>
      <c r="D30" s="21" t="s">
        <v>23</v>
      </c>
      <c r="E30" s="21" t="s">
        <v>23</v>
      </c>
      <c r="F30" s="21" t="s">
        <v>23</v>
      </c>
      <c r="G30" s="21" t="s">
        <v>23</v>
      </c>
      <c r="H30" s="21" t="s">
        <v>23</v>
      </c>
      <c r="I30" s="21" t="s">
        <v>23</v>
      </c>
      <c r="J30" s="12" t="s">
        <v>23</v>
      </c>
      <c r="K30" s="12" t="s">
        <v>23</v>
      </c>
      <c r="L30" s="12" t="s">
        <v>23</v>
      </c>
      <c r="M30" s="12" t="s">
        <v>23</v>
      </c>
      <c r="N30" s="12" t="s">
        <v>23</v>
      </c>
      <c r="O30" s="8">
        <f>SUM(O27:O29)</f>
        <v>8119.6886751140164</v>
      </c>
      <c r="P30" s="8">
        <f>SUM(P27:P29)</f>
        <v>9906.0201836391007</v>
      </c>
      <c r="R30" s="33">
        <f>2818.123*1.22</f>
        <v>3438.11006</v>
      </c>
    </row>
    <row r="32" spans="1:18" ht="30" customHeight="1" x14ac:dyDescent="0.2">
      <c r="A32" s="13" t="s">
        <v>45</v>
      </c>
      <c r="B32" s="70" t="s">
        <v>102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2"/>
      <c r="R32" s="32"/>
    </row>
    <row r="33" spans="1:18" ht="51" x14ac:dyDescent="0.2">
      <c r="A33" s="24" t="s">
        <v>135</v>
      </c>
      <c r="B33" s="7" t="s">
        <v>67</v>
      </c>
      <c r="C33" s="7" t="s">
        <v>68</v>
      </c>
      <c r="D33" s="16">
        <v>34</v>
      </c>
      <c r="E33" s="21" t="s">
        <v>69</v>
      </c>
      <c r="F33" s="16">
        <v>57.24</v>
      </c>
      <c r="G33" s="16">
        <v>1.79</v>
      </c>
      <c r="H33" s="84">
        <v>2027</v>
      </c>
      <c r="I33" s="6"/>
      <c r="J33" s="12">
        <v>1.0780000000000001</v>
      </c>
      <c r="K33" s="12">
        <v>1.0529999999999999</v>
      </c>
      <c r="L33" s="12">
        <v>1.044</v>
      </c>
      <c r="M33" s="12" t="s">
        <v>20</v>
      </c>
      <c r="N33" s="12" t="s">
        <v>20</v>
      </c>
      <c r="O33" s="15">
        <f>D33*F33*J33*K33*L33</f>
        <v>2306.3550903993605</v>
      </c>
      <c r="P33" s="15">
        <f>O33*1.22</f>
        <v>2813.7532102872196</v>
      </c>
      <c r="R33" s="8"/>
    </row>
    <row r="34" spans="1:18" ht="25.5" x14ac:dyDescent="0.2">
      <c r="A34" s="24" t="s">
        <v>136</v>
      </c>
      <c r="B34" s="7" t="s">
        <v>81</v>
      </c>
      <c r="C34" s="7" t="s">
        <v>68</v>
      </c>
      <c r="D34" s="16">
        <v>1</v>
      </c>
      <c r="E34" s="21" t="s">
        <v>82</v>
      </c>
      <c r="F34" s="16">
        <v>325.60000000000002</v>
      </c>
      <c r="G34" s="16">
        <v>1.1499999999999999</v>
      </c>
      <c r="H34" s="85"/>
      <c r="I34" s="6"/>
      <c r="J34" s="12">
        <v>1.0780000000000001</v>
      </c>
      <c r="K34" s="12">
        <v>1.0529999999999999</v>
      </c>
      <c r="L34" s="12">
        <v>1.044</v>
      </c>
      <c r="M34" s="12" t="s">
        <v>20</v>
      </c>
      <c r="N34" s="12" t="s">
        <v>20</v>
      </c>
      <c r="O34" s="15">
        <f>D34*F34*G34*J34*K34*L34</f>
        <v>443.74131625823998</v>
      </c>
      <c r="P34" s="15">
        <f>O34*1.22</f>
        <v>541.36440583505271</v>
      </c>
      <c r="R34" s="8"/>
    </row>
    <row r="35" spans="1:18" x14ac:dyDescent="0.2">
      <c r="A35" s="21"/>
      <c r="B35" s="14" t="s">
        <v>4</v>
      </c>
      <c r="C35" s="21" t="s">
        <v>23</v>
      </c>
      <c r="D35" s="21" t="s">
        <v>23</v>
      </c>
      <c r="E35" s="21" t="s">
        <v>23</v>
      </c>
      <c r="F35" s="21" t="s">
        <v>23</v>
      </c>
      <c r="G35" s="21" t="s">
        <v>23</v>
      </c>
      <c r="H35" s="21" t="s">
        <v>23</v>
      </c>
      <c r="I35" s="21" t="s">
        <v>23</v>
      </c>
      <c r="J35" s="12" t="s">
        <v>23</v>
      </c>
      <c r="K35" s="12" t="s">
        <v>23</v>
      </c>
      <c r="L35" s="12" t="s">
        <v>23</v>
      </c>
      <c r="M35" s="12" t="s">
        <v>23</v>
      </c>
      <c r="N35" s="12" t="s">
        <v>23</v>
      </c>
      <c r="O35" s="8">
        <f>SUM(O33:O34)</f>
        <v>2750.0964066576007</v>
      </c>
      <c r="P35" s="8">
        <f>SUM(P33:P34)</f>
        <v>3355.1176161222725</v>
      </c>
      <c r="R35" s="33">
        <f>1060.839*1.22</f>
        <v>1294.2235799999999</v>
      </c>
    </row>
    <row r="37" spans="1:18" ht="46.5" customHeight="1" x14ac:dyDescent="0.2">
      <c r="A37" s="13" t="s">
        <v>46</v>
      </c>
      <c r="B37" s="70" t="s">
        <v>137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2"/>
      <c r="R37" s="32"/>
    </row>
    <row r="38" spans="1:18" s="31" customFormat="1" ht="25.5" x14ac:dyDescent="0.2">
      <c r="A38" s="24" t="s">
        <v>145</v>
      </c>
      <c r="B38" s="27" t="s">
        <v>12</v>
      </c>
      <c r="C38" s="27" t="s">
        <v>3</v>
      </c>
      <c r="D38" s="28">
        <v>3.3239999999999998</v>
      </c>
      <c r="E38" s="24" t="s">
        <v>30</v>
      </c>
      <c r="F38" s="28">
        <v>300.27</v>
      </c>
      <c r="G38" s="28" t="s">
        <v>20</v>
      </c>
      <c r="H38" s="89">
        <v>2027</v>
      </c>
      <c r="I38" s="29"/>
      <c r="J38" s="30">
        <v>1.0780000000000001</v>
      </c>
      <c r="K38" s="30">
        <v>1.0529999999999999</v>
      </c>
      <c r="L38" s="30">
        <v>1.044</v>
      </c>
      <c r="M38" s="30" t="s">
        <v>20</v>
      </c>
      <c r="N38" s="30" t="s">
        <v>20</v>
      </c>
      <c r="O38" s="28">
        <f>D38*F38*J38*K38*L38</f>
        <v>1182.8252577962619</v>
      </c>
      <c r="P38" s="28">
        <f>O38*1.22</f>
        <v>1443.0468145114394</v>
      </c>
      <c r="R38" s="8"/>
    </row>
    <row r="39" spans="1:18" s="31" customFormat="1" ht="25.5" x14ac:dyDescent="0.2">
      <c r="A39" s="24" t="s">
        <v>146</v>
      </c>
      <c r="B39" s="27" t="s">
        <v>8</v>
      </c>
      <c r="C39" s="27" t="s">
        <v>16</v>
      </c>
      <c r="D39" s="28">
        <f>(285*16+220*11+325*18)/1000</f>
        <v>12.83</v>
      </c>
      <c r="E39" s="24" t="s">
        <v>31</v>
      </c>
      <c r="F39" s="28">
        <v>21.16</v>
      </c>
      <c r="G39" s="28">
        <v>1.31</v>
      </c>
      <c r="H39" s="90"/>
      <c r="I39" s="29"/>
      <c r="J39" s="30">
        <v>1.0780000000000001</v>
      </c>
      <c r="K39" s="30">
        <v>1.0529999999999999</v>
      </c>
      <c r="L39" s="30">
        <v>1.044</v>
      </c>
      <c r="M39" s="30" t="s">
        <v>20</v>
      </c>
      <c r="N39" s="30" t="s">
        <v>20</v>
      </c>
      <c r="O39" s="28">
        <f>D39*F39*G39*J39*K39*L39</f>
        <v>421.46473899062335</v>
      </c>
      <c r="P39" s="28">
        <f>O39*1.22</f>
        <v>514.18698156856044</v>
      </c>
      <c r="R39" s="8"/>
    </row>
    <row r="40" spans="1:18" s="31" customFormat="1" ht="25.5" x14ac:dyDescent="0.2">
      <c r="A40" s="24" t="s">
        <v>147</v>
      </c>
      <c r="B40" s="27" t="s">
        <v>28</v>
      </c>
      <c r="C40" s="27" t="s">
        <v>3</v>
      </c>
      <c r="D40" s="28">
        <v>0.85599999999999998</v>
      </c>
      <c r="E40" s="24" t="s">
        <v>41</v>
      </c>
      <c r="F40" s="28">
        <v>485.12</v>
      </c>
      <c r="G40" s="28">
        <v>1.3</v>
      </c>
      <c r="H40" s="90"/>
      <c r="I40" s="29"/>
      <c r="J40" s="30">
        <v>1.0780000000000001</v>
      </c>
      <c r="K40" s="30">
        <v>1.0529999999999999</v>
      </c>
      <c r="L40" s="30">
        <v>1.044</v>
      </c>
      <c r="M40" s="30" t="s">
        <v>20</v>
      </c>
      <c r="N40" s="30" t="s">
        <v>20</v>
      </c>
      <c r="O40" s="28">
        <f>D40*F40*G40*J40*K40*L40</f>
        <v>639.75535133936023</v>
      </c>
      <c r="P40" s="28">
        <f>O40*1.22</f>
        <v>780.50152863401945</v>
      </c>
      <c r="R40" s="8"/>
    </row>
    <row r="41" spans="1:18" s="31" customFormat="1" ht="25.5" x14ac:dyDescent="0.2">
      <c r="A41" s="24" t="s">
        <v>148</v>
      </c>
      <c r="B41" s="27" t="s">
        <v>28</v>
      </c>
      <c r="C41" s="27" t="s">
        <v>3</v>
      </c>
      <c r="D41" s="28">
        <v>0.1</v>
      </c>
      <c r="E41" s="24" t="s">
        <v>43</v>
      </c>
      <c r="F41" s="28">
        <v>359.9</v>
      </c>
      <c r="G41" s="28">
        <v>1.3</v>
      </c>
      <c r="H41" s="91"/>
      <c r="I41" s="29"/>
      <c r="J41" s="30">
        <v>1.0780000000000001</v>
      </c>
      <c r="K41" s="30">
        <v>1.0529999999999999</v>
      </c>
      <c r="L41" s="30">
        <v>1.044</v>
      </c>
      <c r="M41" s="30" t="s">
        <v>20</v>
      </c>
      <c r="N41" s="30" t="s">
        <v>20</v>
      </c>
      <c r="O41" s="28">
        <f t="shared" ref="O41" si="2">D41*F41*G41*J41*K41*L41</f>
        <v>55.446333094152017</v>
      </c>
      <c r="P41" s="28">
        <f>O41*1.22</f>
        <v>67.644526374865464</v>
      </c>
      <c r="R41" s="8"/>
    </row>
    <row r="42" spans="1:18" x14ac:dyDescent="0.2">
      <c r="A42" s="21"/>
      <c r="B42" s="14" t="s">
        <v>4</v>
      </c>
      <c r="C42" s="21" t="s">
        <v>23</v>
      </c>
      <c r="D42" s="21" t="s">
        <v>23</v>
      </c>
      <c r="E42" s="21" t="s">
        <v>23</v>
      </c>
      <c r="F42" s="21" t="s">
        <v>23</v>
      </c>
      <c r="G42" s="21" t="s">
        <v>23</v>
      </c>
      <c r="H42" s="21" t="s">
        <v>23</v>
      </c>
      <c r="I42" s="21" t="s">
        <v>23</v>
      </c>
      <c r="J42" s="12" t="s">
        <v>23</v>
      </c>
      <c r="K42" s="12" t="s">
        <v>23</v>
      </c>
      <c r="L42" s="12" t="s">
        <v>23</v>
      </c>
      <c r="M42" s="12" t="s">
        <v>23</v>
      </c>
      <c r="N42" s="12" t="s">
        <v>23</v>
      </c>
      <c r="O42" s="8">
        <f>SUM(O38:O41)</f>
        <v>2299.4916812203978</v>
      </c>
      <c r="P42" s="8">
        <f>SUM(P38:P41)</f>
        <v>2805.3798510888846</v>
      </c>
      <c r="R42" s="33">
        <f>1292.198*1.22</f>
        <v>1576.4815600000002</v>
      </c>
    </row>
    <row r="44" spans="1:18" ht="39.75" customHeight="1" x14ac:dyDescent="0.2">
      <c r="A44" s="42" t="s">
        <v>176</v>
      </c>
      <c r="B44" s="70" t="s">
        <v>172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2"/>
      <c r="Q44" s="10"/>
      <c r="R44" s="8"/>
    </row>
    <row r="45" spans="1:18" ht="25.5" x14ac:dyDescent="0.2">
      <c r="A45" s="43" t="s">
        <v>173</v>
      </c>
      <c r="B45" s="7" t="s">
        <v>12</v>
      </c>
      <c r="C45" s="7" t="s">
        <v>3</v>
      </c>
      <c r="D45" s="16">
        <v>11.4</v>
      </c>
      <c r="E45" s="43" t="s">
        <v>30</v>
      </c>
      <c r="F45" s="16">
        <v>300.27</v>
      </c>
      <c r="G45" s="16" t="s">
        <v>20</v>
      </c>
      <c r="H45" s="84">
        <v>2027</v>
      </c>
      <c r="I45" s="6"/>
      <c r="J45" s="12">
        <v>1.0780000000000001</v>
      </c>
      <c r="K45" s="12">
        <v>1.0529999999999999</v>
      </c>
      <c r="L45" s="12">
        <v>1.044</v>
      </c>
      <c r="M45" s="12" t="s">
        <v>20</v>
      </c>
      <c r="N45" s="12" t="s">
        <v>20</v>
      </c>
      <c r="O45" s="15">
        <f>D45*F45*J45*K45*L45</f>
        <v>4056.6209202398882</v>
      </c>
      <c r="P45" s="15">
        <f t="shared" ref="P45:P46" si="3">O45*1.22</f>
        <v>4949.0775226926635</v>
      </c>
      <c r="Q45" s="17"/>
      <c r="R45" s="8"/>
    </row>
    <row r="46" spans="1:18" ht="25.5" x14ac:dyDescent="0.2">
      <c r="A46" s="43" t="s">
        <v>174</v>
      </c>
      <c r="B46" s="7" t="s">
        <v>28</v>
      </c>
      <c r="C46" s="7" t="s">
        <v>3</v>
      </c>
      <c r="D46" s="16">
        <v>11.4</v>
      </c>
      <c r="E46" s="43" t="s">
        <v>10</v>
      </c>
      <c r="F46" s="16">
        <v>1487.23</v>
      </c>
      <c r="G46" s="16">
        <v>1.3</v>
      </c>
      <c r="H46" s="85"/>
      <c r="I46" s="6"/>
      <c r="J46" s="12">
        <v>1.0780000000000001</v>
      </c>
      <c r="K46" s="12">
        <v>1.0529999999999999</v>
      </c>
      <c r="L46" s="12">
        <v>1.044</v>
      </c>
      <c r="M46" s="12" t="s">
        <v>20</v>
      </c>
      <c r="N46" s="12" t="s">
        <v>20</v>
      </c>
      <c r="O46" s="15">
        <f>D46*F46*G46*J46*K46*L46</f>
        <v>26120.048058650154</v>
      </c>
      <c r="P46" s="15">
        <f t="shared" si="3"/>
        <v>31866.458631553189</v>
      </c>
      <c r="Q46" s="18"/>
      <c r="R46" s="8"/>
    </row>
    <row r="47" spans="1:18" x14ac:dyDescent="0.2">
      <c r="A47" s="43"/>
      <c r="B47" s="14" t="s">
        <v>4</v>
      </c>
      <c r="C47" s="43" t="s">
        <v>23</v>
      </c>
      <c r="D47" s="43" t="s">
        <v>23</v>
      </c>
      <c r="E47" s="43" t="s">
        <v>23</v>
      </c>
      <c r="F47" s="43" t="s">
        <v>23</v>
      </c>
      <c r="G47" s="43" t="s">
        <v>23</v>
      </c>
      <c r="H47" s="43" t="s">
        <v>23</v>
      </c>
      <c r="I47" s="43" t="s">
        <v>23</v>
      </c>
      <c r="J47" s="12" t="s">
        <v>23</v>
      </c>
      <c r="K47" s="12" t="s">
        <v>23</v>
      </c>
      <c r="L47" s="12" t="s">
        <v>23</v>
      </c>
      <c r="M47" s="12" t="s">
        <v>23</v>
      </c>
      <c r="N47" s="12" t="s">
        <v>23</v>
      </c>
      <c r="O47" s="8">
        <f>SUM(O45:O46)</f>
        <v>30176.668978890044</v>
      </c>
      <c r="P47" s="8">
        <f>SUM(P45:P46)</f>
        <v>36815.536154245856</v>
      </c>
      <c r="Q47" s="18"/>
      <c r="R47" s="8">
        <f>3773372.64*1.22/1000</f>
        <v>4603.5146207999996</v>
      </c>
    </row>
  </sheetData>
  <mergeCells count="27">
    <mergeCell ref="B5:P5"/>
    <mergeCell ref="H6:H12"/>
    <mergeCell ref="O3:O4"/>
    <mergeCell ref="P3:P4"/>
    <mergeCell ref="R3:R4"/>
    <mergeCell ref="A1:P1"/>
    <mergeCell ref="A3:A4"/>
    <mergeCell ref="B3:B4"/>
    <mergeCell ref="C3:C4"/>
    <mergeCell ref="D3:D4"/>
    <mergeCell ref="E3:E4"/>
    <mergeCell ref="G3:G4"/>
    <mergeCell ref="H3:H4"/>
    <mergeCell ref="I3:I4"/>
    <mergeCell ref="J3:N3"/>
    <mergeCell ref="B15:P15"/>
    <mergeCell ref="H16:H18"/>
    <mergeCell ref="B21:P21"/>
    <mergeCell ref="H22:H23"/>
    <mergeCell ref="B26:P26"/>
    <mergeCell ref="B44:P44"/>
    <mergeCell ref="H45:H46"/>
    <mergeCell ref="H38:H41"/>
    <mergeCell ref="H27:H29"/>
    <mergeCell ref="B32:P32"/>
    <mergeCell ref="H33:H34"/>
    <mergeCell ref="B37:P37"/>
  </mergeCells>
  <printOptions horizontalCentered="1"/>
  <pageMargins left="0.51181102362204722" right="0.19685039370078741" top="0" bottom="0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U49"/>
  <sheetViews>
    <sheetView zoomScale="115" zoomScaleNormal="115" zoomScaleSheetLayoutView="100" workbookViewId="0">
      <pane ySplit="4" topLeftCell="A8" activePane="bottomLeft" state="frozen"/>
      <selection pane="bottomLeft" activeCell="M12" sqref="M12"/>
    </sheetView>
  </sheetViews>
  <sheetFormatPr defaultRowHeight="12.75" x14ac:dyDescent="0.2"/>
  <cols>
    <col min="1" max="1" width="6.140625" style="3" customWidth="1"/>
    <col min="2" max="2" width="35.5703125" style="1" customWidth="1"/>
    <col min="3" max="4" width="10.7109375" style="1" customWidth="1"/>
    <col min="5" max="5" width="10.5703125" style="1" customWidth="1"/>
    <col min="6" max="6" width="18.140625" style="1" customWidth="1"/>
    <col min="7" max="7" width="18" style="1" customWidth="1"/>
    <col min="8" max="8" width="13" style="1" customWidth="1"/>
    <col min="9" max="9" width="0" style="1" hidden="1" customWidth="1"/>
    <col min="10" max="14" width="6.7109375" style="1" customWidth="1"/>
    <col min="15" max="16" width="10.7109375" style="1" customWidth="1"/>
    <col min="17" max="17" width="4" style="1" customWidth="1"/>
    <col min="18" max="18" width="10.7109375" style="1" customWidth="1"/>
    <col min="19" max="20" width="9.140625" style="1"/>
    <col min="21" max="21" width="11.7109375" style="1" bestFit="1" customWidth="1"/>
    <col min="22" max="16384" width="9.140625" style="1"/>
  </cols>
  <sheetData>
    <row r="1" spans="1:21" ht="45.75" customHeight="1" x14ac:dyDescent="0.2">
      <c r="A1" s="75" t="s">
        <v>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S1" s="2"/>
    </row>
    <row r="3" spans="1:21" s="3" customFormat="1" ht="51" x14ac:dyDescent="0.25">
      <c r="A3" s="65" t="s">
        <v>0</v>
      </c>
      <c r="B3" s="68" t="s">
        <v>1</v>
      </c>
      <c r="C3" s="65" t="s">
        <v>2</v>
      </c>
      <c r="D3" s="68" t="s">
        <v>7</v>
      </c>
      <c r="E3" s="65" t="s">
        <v>15</v>
      </c>
      <c r="F3" s="4" t="s">
        <v>11</v>
      </c>
      <c r="G3" s="65" t="s">
        <v>70</v>
      </c>
      <c r="H3" s="65" t="s">
        <v>18</v>
      </c>
      <c r="I3" s="68"/>
      <c r="J3" s="77" t="s">
        <v>19</v>
      </c>
      <c r="K3" s="78"/>
      <c r="L3" s="78"/>
      <c r="M3" s="78"/>
      <c r="N3" s="79"/>
      <c r="O3" s="80" t="s">
        <v>21</v>
      </c>
      <c r="P3" s="80" t="s">
        <v>22</v>
      </c>
      <c r="R3" s="80" t="s">
        <v>24</v>
      </c>
    </row>
    <row r="4" spans="1:21" ht="51" x14ac:dyDescent="0.2">
      <c r="A4" s="67"/>
      <c r="B4" s="68"/>
      <c r="C4" s="67"/>
      <c r="D4" s="68"/>
      <c r="E4" s="67"/>
      <c r="F4" s="4" t="s">
        <v>6</v>
      </c>
      <c r="G4" s="67"/>
      <c r="H4" s="67"/>
      <c r="I4" s="68"/>
      <c r="J4" s="5">
        <v>2025</v>
      </c>
      <c r="K4" s="5">
        <v>2026</v>
      </c>
      <c r="L4" s="5">
        <v>2027</v>
      </c>
      <c r="M4" s="5">
        <v>2028</v>
      </c>
      <c r="N4" s="5">
        <v>2029</v>
      </c>
      <c r="O4" s="81"/>
      <c r="P4" s="81"/>
      <c r="R4" s="81"/>
    </row>
    <row r="5" spans="1:21" ht="54.75" customHeight="1" x14ac:dyDescent="0.2">
      <c r="A5" s="13" t="s">
        <v>35</v>
      </c>
      <c r="B5" s="70" t="s">
        <v>51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2"/>
      <c r="Q5" s="10"/>
      <c r="R5" s="8"/>
      <c r="U5" s="2"/>
    </row>
    <row r="6" spans="1:21" ht="25.5" x14ac:dyDescent="0.2">
      <c r="A6" s="5" t="s">
        <v>103</v>
      </c>
      <c r="B6" s="7" t="s">
        <v>29</v>
      </c>
      <c r="C6" s="5" t="s">
        <v>3</v>
      </c>
      <c r="D6" s="16">
        <v>5.2889999999999997</v>
      </c>
      <c r="E6" s="5" t="s">
        <v>13</v>
      </c>
      <c r="F6" s="16">
        <v>484.33</v>
      </c>
      <c r="G6" s="16" t="s">
        <v>20</v>
      </c>
      <c r="H6" s="84">
        <v>2028</v>
      </c>
      <c r="I6" s="6"/>
      <c r="J6" s="12">
        <v>1.0780000000000001</v>
      </c>
      <c r="K6" s="12">
        <v>1.0529999999999999</v>
      </c>
      <c r="L6" s="12">
        <v>1.044</v>
      </c>
      <c r="M6" s="12">
        <v>1.044</v>
      </c>
      <c r="N6" s="12" t="s">
        <v>20</v>
      </c>
      <c r="O6" s="15">
        <f>D6*F6*J6*K6*L6*M6</f>
        <v>3169.2979301680207</v>
      </c>
      <c r="P6" s="15">
        <f>O6*1.22</f>
        <v>3866.5434748049852</v>
      </c>
      <c r="Q6" s="17"/>
      <c r="R6" s="15"/>
    </row>
    <row r="7" spans="1:21" ht="25.5" x14ac:dyDescent="0.2">
      <c r="A7" s="5" t="s">
        <v>104</v>
      </c>
      <c r="B7" s="7" t="s">
        <v>8</v>
      </c>
      <c r="C7" s="5" t="s">
        <v>16</v>
      </c>
      <c r="D7" s="16">
        <f>1.125*79+0.76*11</f>
        <v>97.234999999999999</v>
      </c>
      <c r="E7" s="5" t="s">
        <v>9</v>
      </c>
      <c r="F7" s="16">
        <v>24.86</v>
      </c>
      <c r="G7" s="16">
        <v>1.31</v>
      </c>
      <c r="H7" s="85"/>
      <c r="I7" s="6"/>
      <c r="J7" s="12">
        <v>1.0780000000000001</v>
      </c>
      <c r="K7" s="12">
        <v>1.0529999999999999</v>
      </c>
      <c r="L7" s="12">
        <v>1.044</v>
      </c>
      <c r="M7" s="12">
        <v>1.044</v>
      </c>
      <c r="N7" s="12" t="s">
        <v>20</v>
      </c>
      <c r="O7" s="15">
        <f>D7*F7*G7*J7*K7*L7*M7</f>
        <v>3917.8081727850044</v>
      </c>
      <c r="P7" s="15">
        <f>O7*1.22</f>
        <v>4779.7259707977055</v>
      </c>
      <c r="Q7" s="17"/>
      <c r="R7" s="15"/>
    </row>
    <row r="8" spans="1:21" ht="25.5" x14ac:dyDescent="0.2">
      <c r="A8" s="5" t="s">
        <v>105</v>
      </c>
      <c r="B8" s="7" t="s">
        <v>28</v>
      </c>
      <c r="C8" s="5" t="s">
        <v>3</v>
      </c>
      <c r="D8" s="16">
        <v>5.5529999999999999</v>
      </c>
      <c r="E8" s="5" t="s">
        <v>10</v>
      </c>
      <c r="F8" s="16">
        <v>1487.23</v>
      </c>
      <c r="G8" s="16">
        <v>1.3</v>
      </c>
      <c r="H8" s="86"/>
      <c r="I8" s="6"/>
      <c r="J8" s="12">
        <v>1.0780000000000001</v>
      </c>
      <c r="K8" s="12">
        <v>1.0529999999999999</v>
      </c>
      <c r="L8" s="12">
        <v>1.044</v>
      </c>
      <c r="M8" s="12">
        <v>1.044</v>
      </c>
      <c r="N8" s="12" t="s">
        <v>20</v>
      </c>
      <c r="O8" s="15">
        <f>D8*F8*G8*J8*K8*L8*M8</f>
        <v>13283.034250171087</v>
      </c>
      <c r="P8" s="15">
        <f>O8*1.22</f>
        <v>16205.301785208727</v>
      </c>
      <c r="Q8" s="18"/>
      <c r="R8" s="15"/>
    </row>
    <row r="9" spans="1:21" x14ac:dyDescent="0.2">
      <c r="A9" s="5"/>
      <c r="B9" s="14" t="s">
        <v>4</v>
      </c>
      <c r="C9" s="5" t="s">
        <v>23</v>
      </c>
      <c r="D9" s="5" t="s">
        <v>23</v>
      </c>
      <c r="E9" s="5" t="s">
        <v>23</v>
      </c>
      <c r="F9" s="5" t="s">
        <v>23</v>
      </c>
      <c r="G9" s="5" t="s">
        <v>23</v>
      </c>
      <c r="H9" s="5" t="s">
        <v>23</v>
      </c>
      <c r="I9" s="5" t="s">
        <v>23</v>
      </c>
      <c r="J9" s="12" t="s">
        <v>23</v>
      </c>
      <c r="K9" s="12" t="s">
        <v>23</v>
      </c>
      <c r="L9" s="12" t="s">
        <v>23</v>
      </c>
      <c r="M9" s="12" t="s">
        <v>23</v>
      </c>
      <c r="N9" s="12" t="s">
        <v>23</v>
      </c>
      <c r="O9" s="8">
        <f>SUM(O6:O8)</f>
        <v>20370.140353124112</v>
      </c>
      <c r="P9" s="8">
        <f>SUM(P6:P8)</f>
        <v>24851.571230811416</v>
      </c>
      <c r="Q9" s="18"/>
      <c r="R9" s="8">
        <f>(7815530.44726784/1.2*1.22)/1000</f>
        <v>7945.7892880556374</v>
      </c>
    </row>
    <row r="11" spans="1:21" ht="36" customHeight="1" x14ac:dyDescent="0.2">
      <c r="A11" s="13" t="s">
        <v>36</v>
      </c>
      <c r="B11" s="70" t="s">
        <v>106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2"/>
      <c r="R11" s="34"/>
    </row>
    <row r="12" spans="1:21" ht="51" x14ac:dyDescent="0.2">
      <c r="A12" s="21" t="s">
        <v>107</v>
      </c>
      <c r="B12" s="7" t="s">
        <v>67</v>
      </c>
      <c r="C12" s="21" t="s">
        <v>68</v>
      </c>
      <c r="D12" s="16">
        <v>5</v>
      </c>
      <c r="E12" s="21" t="s">
        <v>69</v>
      </c>
      <c r="F12" s="16">
        <v>57.24</v>
      </c>
      <c r="G12" s="16">
        <v>1.79</v>
      </c>
      <c r="H12" s="84">
        <v>2028</v>
      </c>
      <c r="I12" s="6"/>
      <c r="J12" s="12">
        <v>1.0780000000000001</v>
      </c>
      <c r="K12" s="12">
        <v>1.0529999999999999</v>
      </c>
      <c r="L12" s="12">
        <v>1.044</v>
      </c>
      <c r="M12" s="12">
        <v>1.044</v>
      </c>
      <c r="N12" s="12" t="s">
        <v>20</v>
      </c>
      <c r="O12" s="15">
        <f>D12*F12*J12*K12*L12*M12</f>
        <v>354.09334034954884</v>
      </c>
      <c r="P12" s="15">
        <f>O12*1.22</f>
        <v>431.99387522644957</v>
      </c>
      <c r="R12" s="34"/>
    </row>
    <row r="13" spans="1:21" ht="59.25" customHeight="1" x14ac:dyDescent="0.2">
      <c r="A13" s="21" t="s">
        <v>108</v>
      </c>
      <c r="B13" s="7" t="s">
        <v>71</v>
      </c>
      <c r="C13" s="21" t="s">
        <v>68</v>
      </c>
      <c r="D13" s="16">
        <v>1</v>
      </c>
      <c r="E13" s="21" t="s">
        <v>72</v>
      </c>
      <c r="F13" s="16">
        <v>62.16</v>
      </c>
      <c r="G13" s="16">
        <v>1.79</v>
      </c>
      <c r="H13" s="85"/>
      <c r="I13" s="6"/>
      <c r="J13" s="12">
        <v>1.0780000000000001</v>
      </c>
      <c r="K13" s="12">
        <v>1.0529999999999999</v>
      </c>
      <c r="L13" s="12">
        <v>1.044</v>
      </c>
      <c r="M13" s="12">
        <v>1.044</v>
      </c>
      <c r="N13" s="12" t="s">
        <v>20</v>
      </c>
      <c r="O13" s="15">
        <f>D13*F13*G13*J13*K13*L13*M13</f>
        <v>137.66139498486734</v>
      </c>
      <c r="P13" s="15">
        <f>O13*1.22</f>
        <v>167.94690188153817</v>
      </c>
      <c r="R13" s="34"/>
    </row>
    <row r="14" spans="1:21" ht="25.5" x14ac:dyDescent="0.2">
      <c r="A14" s="21" t="s">
        <v>109</v>
      </c>
      <c r="B14" s="7" t="s">
        <v>81</v>
      </c>
      <c r="C14" s="21" t="s">
        <v>68</v>
      </c>
      <c r="D14" s="16">
        <v>1</v>
      </c>
      <c r="E14" s="21" t="s">
        <v>82</v>
      </c>
      <c r="F14" s="16">
        <v>325.60000000000002</v>
      </c>
      <c r="G14" s="16">
        <v>1.1499999999999999</v>
      </c>
      <c r="H14" s="86"/>
      <c r="I14" s="6"/>
      <c r="J14" s="12">
        <v>1.0780000000000001</v>
      </c>
      <c r="K14" s="12">
        <v>1.0529999999999999</v>
      </c>
      <c r="L14" s="12">
        <v>1.044</v>
      </c>
      <c r="M14" s="12">
        <v>1.044</v>
      </c>
      <c r="N14" s="12" t="s">
        <v>20</v>
      </c>
      <c r="O14" s="15">
        <f>D14*F14*G14*J14*K14*L14*M14</f>
        <v>463.26593417360255</v>
      </c>
      <c r="P14" s="15">
        <f>O14*1.22</f>
        <v>565.18443969179509</v>
      </c>
      <c r="R14" s="34"/>
    </row>
    <row r="15" spans="1:21" x14ac:dyDescent="0.2">
      <c r="A15" s="21"/>
      <c r="B15" s="14" t="s">
        <v>4</v>
      </c>
      <c r="C15" s="21" t="s">
        <v>23</v>
      </c>
      <c r="D15" s="21" t="s">
        <v>23</v>
      </c>
      <c r="E15" s="21" t="s">
        <v>23</v>
      </c>
      <c r="F15" s="21" t="s">
        <v>23</v>
      </c>
      <c r="G15" s="21" t="s">
        <v>23</v>
      </c>
      <c r="H15" s="21" t="s">
        <v>23</v>
      </c>
      <c r="I15" s="21" t="s">
        <v>23</v>
      </c>
      <c r="J15" s="12" t="s">
        <v>23</v>
      </c>
      <c r="K15" s="12" t="s">
        <v>23</v>
      </c>
      <c r="L15" s="12" t="s">
        <v>23</v>
      </c>
      <c r="M15" s="12" t="s">
        <v>23</v>
      </c>
      <c r="N15" s="12" t="s">
        <v>23</v>
      </c>
      <c r="O15" s="8">
        <f>SUM(O12:O14)</f>
        <v>955.02066950801873</v>
      </c>
      <c r="P15" s="8">
        <f>SUM(P12:P14)</f>
        <v>1165.1252167997827</v>
      </c>
      <c r="R15" s="35">
        <f>368917.33/1000*1.22</f>
        <v>450.07914259999995</v>
      </c>
    </row>
    <row r="17" spans="1:18" ht="55.5" customHeight="1" x14ac:dyDescent="0.2">
      <c r="A17" s="13" t="s">
        <v>37</v>
      </c>
      <c r="B17" s="70" t="s">
        <v>113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2"/>
      <c r="R17" s="34"/>
    </row>
    <row r="18" spans="1:18" ht="25.5" x14ac:dyDescent="0.2">
      <c r="A18" s="21" t="s">
        <v>110</v>
      </c>
      <c r="B18" s="7" t="s">
        <v>29</v>
      </c>
      <c r="C18" s="21" t="s">
        <v>3</v>
      </c>
      <c r="D18" s="16">
        <f>(4483+170)/1000</f>
        <v>4.6529999999999996</v>
      </c>
      <c r="E18" s="21" t="s">
        <v>13</v>
      </c>
      <c r="F18" s="16">
        <v>484.33</v>
      </c>
      <c r="G18" s="16" t="s">
        <v>20</v>
      </c>
      <c r="H18" s="84">
        <v>2028</v>
      </c>
      <c r="I18" s="6"/>
      <c r="J18" s="12">
        <v>1.0780000000000001</v>
      </c>
      <c r="K18" s="12">
        <v>1.0529999999999999</v>
      </c>
      <c r="L18" s="12">
        <v>1.044</v>
      </c>
      <c r="M18" s="12">
        <v>1.044</v>
      </c>
      <c r="N18" s="12" t="s">
        <v>20</v>
      </c>
      <c r="O18" s="15">
        <f>D18*F18*J18*K18*L18*M18</f>
        <v>2788.1912023202499</v>
      </c>
      <c r="P18" s="15">
        <f>O18*1.22</f>
        <v>3401.5932668307046</v>
      </c>
      <c r="R18" s="34"/>
    </row>
    <row r="19" spans="1:18" ht="25.5" x14ac:dyDescent="0.2">
      <c r="A19" s="21" t="s">
        <v>111</v>
      </c>
      <c r="B19" s="7" t="s">
        <v>8</v>
      </c>
      <c r="C19" s="21" t="s">
        <v>16</v>
      </c>
      <c r="D19" s="16">
        <f>(26*1100+6*750)/1000</f>
        <v>33.1</v>
      </c>
      <c r="E19" s="21" t="s">
        <v>9</v>
      </c>
      <c r="F19" s="16">
        <v>24.86</v>
      </c>
      <c r="G19" s="16">
        <v>1.31</v>
      </c>
      <c r="H19" s="85"/>
      <c r="I19" s="6"/>
      <c r="J19" s="12">
        <v>1.0780000000000001</v>
      </c>
      <c r="K19" s="12">
        <v>1.0529999999999999</v>
      </c>
      <c r="L19" s="12">
        <v>1.044</v>
      </c>
      <c r="M19" s="12">
        <v>1.044</v>
      </c>
      <c r="N19" s="12" t="s">
        <v>20</v>
      </c>
      <c r="O19" s="15">
        <f>D19*F19*G19*J19*K19*L19*M19</f>
        <v>1333.6704943609157</v>
      </c>
      <c r="P19" s="15">
        <f>O19*1.22</f>
        <v>1627.0780031203171</v>
      </c>
      <c r="R19" s="34"/>
    </row>
    <row r="20" spans="1:18" ht="25.5" x14ac:dyDescent="0.2">
      <c r="A20" s="21" t="s">
        <v>112</v>
      </c>
      <c r="B20" s="7" t="s">
        <v>28</v>
      </c>
      <c r="C20" s="21" t="s">
        <v>3</v>
      </c>
      <c r="D20" s="16">
        <v>0.22500000000000001</v>
      </c>
      <c r="E20" s="21" t="s">
        <v>115</v>
      </c>
      <c r="F20" s="16">
        <v>1487.23</v>
      </c>
      <c r="G20" s="16">
        <v>1.3</v>
      </c>
      <c r="H20" s="85"/>
      <c r="I20" s="6"/>
      <c r="J20" s="12">
        <v>1.0780000000000001</v>
      </c>
      <c r="K20" s="12">
        <v>1.0529999999999999</v>
      </c>
      <c r="L20" s="12">
        <v>1.044</v>
      </c>
      <c r="M20" s="12">
        <v>1.044</v>
      </c>
      <c r="N20" s="12" t="s">
        <v>20</v>
      </c>
      <c r="O20" s="15">
        <f>D20*F20*G20*J20*K20*L20*M20</f>
        <v>538.2104639453438</v>
      </c>
      <c r="P20" s="15">
        <f>O20*1.22</f>
        <v>656.61676601331942</v>
      </c>
      <c r="R20" s="34"/>
    </row>
    <row r="21" spans="1:18" ht="25.5" x14ac:dyDescent="0.2">
      <c r="A21" s="21" t="s">
        <v>114</v>
      </c>
      <c r="B21" s="7" t="s">
        <v>28</v>
      </c>
      <c r="C21" s="21" t="s">
        <v>3</v>
      </c>
      <c r="D21" s="16">
        <v>0.17</v>
      </c>
      <c r="E21" s="21" t="s">
        <v>41</v>
      </c>
      <c r="F21" s="16">
        <v>485.12</v>
      </c>
      <c r="G21" s="16">
        <v>1.3</v>
      </c>
      <c r="H21" s="85"/>
      <c r="I21" s="6"/>
      <c r="J21" s="12">
        <v>1.0780000000000001</v>
      </c>
      <c r="K21" s="12">
        <v>1.0529999999999999</v>
      </c>
      <c r="L21" s="12">
        <v>1.044</v>
      </c>
      <c r="M21" s="12">
        <v>1.044</v>
      </c>
      <c r="N21" s="12" t="s">
        <v>20</v>
      </c>
      <c r="O21" s="15">
        <f>D21*F21*G21*J21*K21*L21*M21</f>
        <v>132.64460251835243</v>
      </c>
      <c r="P21" s="15">
        <f>O21*1.22</f>
        <v>161.82641507238995</v>
      </c>
      <c r="R21" s="34"/>
    </row>
    <row r="22" spans="1:18" ht="25.5" x14ac:dyDescent="0.2">
      <c r="A22" s="21" t="s">
        <v>116</v>
      </c>
      <c r="B22" s="7" t="s">
        <v>28</v>
      </c>
      <c r="C22" s="21" t="s">
        <v>3</v>
      </c>
      <c r="D22" s="16">
        <v>3.5830000000000002</v>
      </c>
      <c r="E22" s="21" t="s">
        <v>10</v>
      </c>
      <c r="F22" s="16">
        <v>1487.23</v>
      </c>
      <c r="G22" s="16">
        <v>1.3</v>
      </c>
      <c r="H22" s="86"/>
      <c r="I22" s="6"/>
      <c r="J22" s="12">
        <v>1.0780000000000001</v>
      </c>
      <c r="K22" s="12">
        <v>1.0529999999999999</v>
      </c>
      <c r="L22" s="12">
        <v>1.044</v>
      </c>
      <c r="M22" s="12">
        <v>1.044</v>
      </c>
      <c r="N22" s="12" t="s">
        <v>20</v>
      </c>
      <c r="O22" s="15">
        <f>D22*F22*G22*J22*K22*L22*M22</f>
        <v>8570.7026325162969</v>
      </c>
      <c r="P22" s="15">
        <f>O22*1.22</f>
        <v>10456.257211669881</v>
      </c>
      <c r="R22" s="34"/>
    </row>
    <row r="23" spans="1:18" x14ac:dyDescent="0.2">
      <c r="A23" s="21"/>
      <c r="B23" s="14" t="s">
        <v>4</v>
      </c>
      <c r="C23" s="21" t="s">
        <v>23</v>
      </c>
      <c r="D23" s="21" t="s">
        <v>23</v>
      </c>
      <c r="E23" s="21" t="s">
        <v>23</v>
      </c>
      <c r="F23" s="21" t="s">
        <v>23</v>
      </c>
      <c r="G23" s="21" t="s">
        <v>23</v>
      </c>
      <c r="H23" s="21" t="s">
        <v>23</v>
      </c>
      <c r="I23" s="21" t="s">
        <v>23</v>
      </c>
      <c r="J23" s="12" t="s">
        <v>23</v>
      </c>
      <c r="K23" s="12" t="s">
        <v>23</v>
      </c>
      <c r="L23" s="12" t="s">
        <v>23</v>
      </c>
      <c r="M23" s="12" t="s">
        <v>23</v>
      </c>
      <c r="N23" s="12" t="s">
        <v>23</v>
      </c>
      <c r="O23" s="8">
        <f>SUM(O18:O22)</f>
        <v>13363.41939566116</v>
      </c>
      <c r="P23" s="8">
        <f>SUM(P18:P22)</f>
        <v>16303.371662706613</v>
      </c>
      <c r="R23" s="35">
        <f>3840.004*1.22</f>
        <v>4684.8048799999997</v>
      </c>
    </row>
    <row r="25" spans="1:18" ht="39.75" customHeight="1" x14ac:dyDescent="0.2">
      <c r="A25" s="13" t="s">
        <v>117</v>
      </c>
      <c r="B25" s="70" t="s">
        <v>121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2"/>
      <c r="R25" s="34"/>
    </row>
    <row r="26" spans="1:18" ht="25.5" x14ac:dyDescent="0.2">
      <c r="A26" s="21" t="s">
        <v>118</v>
      </c>
      <c r="B26" s="7" t="s">
        <v>29</v>
      </c>
      <c r="C26" s="21" t="s">
        <v>3</v>
      </c>
      <c r="D26" s="16">
        <f>3297/1000</f>
        <v>3.2970000000000002</v>
      </c>
      <c r="E26" s="21" t="s">
        <v>13</v>
      </c>
      <c r="F26" s="16">
        <v>484.33</v>
      </c>
      <c r="G26" s="16" t="s">
        <v>20</v>
      </c>
      <c r="H26" s="84">
        <v>2028</v>
      </c>
      <c r="I26" s="6"/>
      <c r="J26" s="12">
        <v>1.0780000000000001</v>
      </c>
      <c r="K26" s="12">
        <v>1.0529999999999999</v>
      </c>
      <c r="L26" s="12">
        <v>1.044</v>
      </c>
      <c r="M26" s="12">
        <v>1.044</v>
      </c>
      <c r="N26" s="12" t="s">
        <v>20</v>
      </c>
      <c r="O26" s="15">
        <f>D26*F26*J26*K26*L26*M26</f>
        <v>1975.642895776889</v>
      </c>
      <c r="P26" s="15">
        <f>O26*1.22</f>
        <v>2410.2843328478043</v>
      </c>
      <c r="R26" s="34"/>
    </row>
    <row r="27" spans="1:18" ht="25.5" x14ac:dyDescent="0.2">
      <c r="A27" s="21" t="s">
        <v>119</v>
      </c>
      <c r="B27" s="7" t="s">
        <v>8</v>
      </c>
      <c r="C27" s="21" t="s">
        <v>16</v>
      </c>
      <c r="D27" s="16">
        <f>(21*1100)/1000</f>
        <v>23.1</v>
      </c>
      <c r="E27" s="21" t="s">
        <v>9</v>
      </c>
      <c r="F27" s="16">
        <v>24.86</v>
      </c>
      <c r="G27" s="16">
        <v>1.31</v>
      </c>
      <c r="H27" s="85"/>
      <c r="I27" s="6"/>
      <c r="J27" s="12">
        <v>1.0780000000000001</v>
      </c>
      <c r="K27" s="12">
        <v>1.0529999999999999</v>
      </c>
      <c r="L27" s="12">
        <v>1.044</v>
      </c>
      <c r="M27" s="12">
        <v>1.044</v>
      </c>
      <c r="N27" s="12" t="s">
        <v>20</v>
      </c>
      <c r="O27" s="15">
        <f>D27*F27*G27*J27*K27*L27*M27</f>
        <v>930.74889485610754</v>
      </c>
      <c r="P27" s="15">
        <f>O27*1.22</f>
        <v>1135.5136517244512</v>
      </c>
      <c r="R27" s="34"/>
    </row>
    <row r="28" spans="1:18" ht="25.5" x14ac:dyDescent="0.2">
      <c r="A28" s="21" t="s">
        <v>120</v>
      </c>
      <c r="B28" s="7" t="s">
        <v>28</v>
      </c>
      <c r="C28" s="21" t="s">
        <v>3</v>
      </c>
      <c r="D28" s="16">
        <v>3.4620000000000002</v>
      </c>
      <c r="E28" s="21" t="s">
        <v>10</v>
      </c>
      <c r="F28" s="16">
        <v>1487.23</v>
      </c>
      <c r="G28" s="16">
        <v>1.3</v>
      </c>
      <c r="H28" s="86"/>
      <c r="I28" s="6"/>
      <c r="J28" s="12">
        <v>1.0780000000000001</v>
      </c>
      <c r="K28" s="12">
        <v>1.0529999999999999</v>
      </c>
      <c r="L28" s="12">
        <v>1.044</v>
      </c>
      <c r="M28" s="12">
        <v>1.044</v>
      </c>
      <c r="N28" s="12" t="s">
        <v>20</v>
      </c>
      <c r="O28" s="15">
        <f>D28*F28*G28*J28*K28*L28*M28</f>
        <v>8281.2650052390254</v>
      </c>
      <c r="P28" s="15">
        <f>O28*1.22</f>
        <v>10103.14330639161</v>
      </c>
      <c r="R28" s="34"/>
    </row>
    <row r="29" spans="1:18" x14ac:dyDescent="0.2">
      <c r="A29" s="21"/>
      <c r="B29" s="14" t="s">
        <v>4</v>
      </c>
      <c r="C29" s="21" t="s">
        <v>23</v>
      </c>
      <c r="D29" s="21" t="s">
        <v>23</v>
      </c>
      <c r="E29" s="21" t="s">
        <v>23</v>
      </c>
      <c r="F29" s="21" t="s">
        <v>23</v>
      </c>
      <c r="G29" s="21" t="s">
        <v>23</v>
      </c>
      <c r="H29" s="21" t="s">
        <v>23</v>
      </c>
      <c r="I29" s="21" t="s">
        <v>23</v>
      </c>
      <c r="J29" s="12" t="s">
        <v>23</v>
      </c>
      <c r="K29" s="12" t="s">
        <v>23</v>
      </c>
      <c r="L29" s="12" t="s">
        <v>23</v>
      </c>
      <c r="M29" s="12" t="s">
        <v>23</v>
      </c>
      <c r="N29" s="12" t="s">
        <v>23</v>
      </c>
      <c r="O29" s="8">
        <f>SUM(O26:O28)</f>
        <v>11187.656795872022</v>
      </c>
      <c r="P29" s="8">
        <f>SUM(P26:P28)</f>
        <v>13648.941290963867</v>
      </c>
      <c r="R29" s="35">
        <f>2619.836*1.22</f>
        <v>3196.1999199999996</v>
      </c>
    </row>
    <row r="31" spans="1:18" ht="38.25" customHeight="1" x14ac:dyDescent="0.2">
      <c r="A31" s="13" t="s">
        <v>126</v>
      </c>
      <c r="B31" s="70" t="s">
        <v>122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R31" s="34"/>
    </row>
    <row r="32" spans="1:18" ht="25.5" x14ac:dyDescent="0.2">
      <c r="A32" s="21" t="s">
        <v>127</v>
      </c>
      <c r="B32" s="7" t="s">
        <v>29</v>
      </c>
      <c r="C32" s="21" t="s">
        <v>3</v>
      </c>
      <c r="D32" s="16">
        <v>15.914999999999999</v>
      </c>
      <c r="E32" s="21" t="s">
        <v>13</v>
      </c>
      <c r="F32" s="16">
        <v>484.33</v>
      </c>
      <c r="G32" s="16" t="s">
        <v>20</v>
      </c>
      <c r="H32" s="84">
        <v>2028</v>
      </c>
      <c r="I32" s="6"/>
      <c r="J32" s="12">
        <v>1.0780000000000001</v>
      </c>
      <c r="K32" s="12">
        <v>1.0529999999999999</v>
      </c>
      <c r="L32" s="12">
        <v>1.044</v>
      </c>
      <c r="M32" s="12">
        <v>1.044</v>
      </c>
      <c r="N32" s="12" t="s">
        <v>20</v>
      </c>
      <c r="O32" s="15">
        <f>D32*F32*J32*K32*L32*M32</f>
        <v>9536.6565624171017</v>
      </c>
      <c r="P32" s="15">
        <f t="shared" ref="P32:P38" si="0">O32*1.22</f>
        <v>11634.721006148864</v>
      </c>
      <c r="R32" s="34"/>
    </row>
    <row r="33" spans="1:18" ht="25.5" x14ac:dyDescent="0.2">
      <c r="A33" s="21" t="s">
        <v>128</v>
      </c>
      <c r="B33" s="7" t="s">
        <v>8</v>
      </c>
      <c r="C33" s="21" t="s">
        <v>16</v>
      </c>
      <c r="D33" s="16">
        <f>(91*1100)/1000</f>
        <v>100.1</v>
      </c>
      <c r="E33" s="21" t="s">
        <v>9</v>
      </c>
      <c r="F33" s="16">
        <v>24.86</v>
      </c>
      <c r="G33" s="16">
        <v>1.31</v>
      </c>
      <c r="H33" s="85"/>
      <c r="I33" s="6"/>
      <c r="J33" s="12">
        <v>1.0780000000000001</v>
      </c>
      <c r="K33" s="12">
        <v>1.0529999999999999</v>
      </c>
      <c r="L33" s="12">
        <v>1.044</v>
      </c>
      <c r="M33" s="12">
        <v>1.044</v>
      </c>
      <c r="N33" s="12" t="s">
        <v>20</v>
      </c>
      <c r="O33" s="15">
        <f>D33*F33*G33*J33*K33*L33*M33</f>
        <v>4033.2452110431327</v>
      </c>
      <c r="P33" s="15">
        <f t="shared" si="0"/>
        <v>4920.5591574726222</v>
      </c>
      <c r="R33" s="34"/>
    </row>
    <row r="34" spans="1:18" ht="25.5" x14ac:dyDescent="0.2">
      <c r="A34" s="21" t="s">
        <v>129</v>
      </c>
      <c r="B34" s="7" t="s">
        <v>28</v>
      </c>
      <c r="C34" s="21" t="s">
        <v>3</v>
      </c>
      <c r="D34" s="16">
        <v>1.5149999999999999</v>
      </c>
      <c r="E34" s="21" t="s">
        <v>38</v>
      </c>
      <c r="F34" s="16">
        <v>547.16</v>
      </c>
      <c r="G34" s="16">
        <v>1.3</v>
      </c>
      <c r="H34" s="85"/>
      <c r="I34" s="6"/>
      <c r="J34" s="12">
        <v>1.0780000000000001</v>
      </c>
      <c r="K34" s="12">
        <v>1.0529999999999999</v>
      </c>
      <c r="L34" s="12">
        <v>1.044</v>
      </c>
      <c r="M34" s="12">
        <v>1.044</v>
      </c>
      <c r="N34" s="12" t="s">
        <v>20</v>
      </c>
      <c r="O34" s="15">
        <f t="shared" ref="O34:O36" si="1">D34*F34*G34*J34*K34*L34*M34</f>
        <v>1333.2710691547718</v>
      </c>
      <c r="P34" s="15">
        <f t="shared" si="0"/>
        <v>1626.5907043688217</v>
      </c>
      <c r="R34" s="34"/>
    </row>
    <row r="35" spans="1:18" ht="25.5" x14ac:dyDescent="0.2">
      <c r="A35" s="21" t="s">
        <v>130</v>
      </c>
      <c r="B35" s="7" t="s">
        <v>28</v>
      </c>
      <c r="C35" s="21" t="s">
        <v>3</v>
      </c>
      <c r="D35" s="16">
        <v>0.65600000000000003</v>
      </c>
      <c r="E35" s="21" t="s">
        <v>41</v>
      </c>
      <c r="F35" s="16">
        <v>485.12</v>
      </c>
      <c r="G35" s="16">
        <v>1.3</v>
      </c>
      <c r="H35" s="85"/>
      <c r="I35" s="6"/>
      <c r="J35" s="12">
        <v>1.0780000000000001</v>
      </c>
      <c r="K35" s="12">
        <v>1.0529999999999999</v>
      </c>
      <c r="L35" s="12">
        <v>1.044</v>
      </c>
      <c r="M35" s="12">
        <v>1.044</v>
      </c>
      <c r="N35" s="12" t="s">
        <v>20</v>
      </c>
      <c r="O35" s="15">
        <f t="shared" si="1"/>
        <v>511.85211324728931</v>
      </c>
      <c r="P35" s="15">
        <f t="shared" si="0"/>
        <v>624.45957816169289</v>
      </c>
      <c r="R35" s="34"/>
    </row>
    <row r="36" spans="1:18" ht="25.5" x14ac:dyDescent="0.2">
      <c r="A36" s="21" t="s">
        <v>131</v>
      </c>
      <c r="B36" s="7" t="s">
        <v>28</v>
      </c>
      <c r="C36" s="21" t="s">
        <v>3</v>
      </c>
      <c r="D36" s="16">
        <v>0.183</v>
      </c>
      <c r="E36" s="21" t="s">
        <v>123</v>
      </c>
      <c r="F36" s="16">
        <v>446.04</v>
      </c>
      <c r="G36" s="16">
        <v>1.3</v>
      </c>
      <c r="H36" s="85"/>
      <c r="I36" s="6"/>
      <c r="J36" s="12">
        <v>1.0780000000000001</v>
      </c>
      <c r="K36" s="12">
        <v>1.0529999999999999</v>
      </c>
      <c r="L36" s="12">
        <v>1.044</v>
      </c>
      <c r="M36" s="12">
        <v>1.044</v>
      </c>
      <c r="N36" s="12" t="s">
        <v>20</v>
      </c>
      <c r="O36" s="15">
        <f t="shared" si="1"/>
        <v>131.2853839296684</v>
      </c>
      <c r="P36" s="15">
        <f t="shared" si="0"/>
        <v>160.16816839419545</v>
      </c>
      <c r="R36" s="34"/>
    </row>
    <row r="37" spans="1:18" ht="25.5" x14ac:dyDescent="0.2">
      <c r="A37" s="21" t="s">
        <v>132</v>
      </c>
      <c r="B37" s="7" t="s">
        <v>28</v>
      </c>
      <c r="C37" s="21" t="s">
        <v>3</v>
      </c>
      <c r="D37" s="16">
        <v>2.2000000000000002</v>
      </c>
      <c r="E37" s="21" t="s">
        <v>124</v>
      </c>
      <c r="F37" s="16">
        <v>359.9</v>
      </c>
      <c r="G37" s="16">
        <v>1.3</v>
      </c>
      <c r="H37" s="85"/>
      <c r="I37" s="6"/>
      <c r="J37" s="12">
        <v>1.0780000000000001</v>
      </c>
      <c r="K37" s="12">
        <v>1.0529999999999999</v>
      </c>
      <c r="L37" s="12">
        <v>1.044</v>
      </c>
      <c r="M37" s="12">
        <v>1.044</v>
      </c>
      <c r="N37" s="12" t="s">
        <v>20</v>
      </c>
      <c r="O37" s="15">
        <f t="shared" ref="O37:O38" si="2">D37*F37*G37*J37*K37*L37*M37</f>
        <v>1273.4913785064834</v>
      </c>
      <c r="P37" s="15">
        <f t="shared" si="0"/>
        <v>1553.6594817779098</v>
      </c>
      <c r="R37" s="34"/>
    </row>
    <row r="38" spans="1:18" ht="25.5" x14ac:dyDescent="0.2">
      <c r="A38" s="21" t="s">
        <v>133</v>
      </c>
      <c r="B38" s="7" t="s">
        <v>28</v>
      </c>
      <c r="C38" s="21" t="s">
        <v>3</v>
      </c>
      <c r="D38" s="16">
        <v>0.186</v>
      </c>
      <c r="E38" s="21" t="s">
        <v>125</v>
      </c>
      <c r="F38" s="16">
        <v>405.81</v>
      </c>
      <c r="G38" s="16">
        <v>1.3</v>
      </c>
      <c r="H38" s="85"/>
      <c r="I38" s="6"/>
      <c r="J38" s="12">
        <v>1.0780000000000001</v>
      </c>
      <c r="K38" s="12">
        <v>1.0529999999999999</v>
      </c>
      <c r="L38" s="12">
        <v>1.044</v>
      </c>
      <c r="M38" s="12">
        <v>1.044</v>
      </c>
      <c r="N38" s="12" t="s">
        <v>20</v>
      </c>
      <c r="O38" s="15">
        <f t="shared" si="2"/>
        <v>121.4023715602556</v>
      </c>
      <c r="P38" s="15">
        <f t="shared" si="0"/>
        <v>148.11089330351183</v>
      </c>
      <c r="R38" s="34"/>
    </row>
    <row r="39" spans="1:18" x14ac:dyDescent="0.2">
      <c r="A39" s="21"/>
      <c r="B39" s="14" t="s">
        <v>4</v>
      </c>
      <c r="C39" s="21" t="s">
        <v>23</v>
      </c>
      <c r="D39" s="21" t="s">
        <v>23</v>
      </c>
      <c r="E39" s="21" t="s">
        <v>23</v>
      </c>
      <c r="F39" s="21" t="s">
        <v>23</v>
      </c>
      <c r="G39" s="21" t="s">
        <v>23</v>
      </c>
      <c r="H39" s="21" t="s">
        <v>23</v>
      </c>
      <c r="I39" s="21" t="s">
        <v>23</v>
      </c>
      <c r="J39" s="12" t="s">
        <v>23</v>
      </c>
      <c r="K39" s="12" t="s">
        <v>23</v>
      </c>
      <c r="L39" s="12" t="s">
        <v>23</v>
      </c>
      <c r="M39" s="12" t="s">
        <v>23</v>
      </c>
      <c r="N39" s="12" t="s">
        <v>23</v>
      </c>
      <c r="O39" s="8">
        <f>SUM(O32:O38)</f>
        <v>16941.204089858704</v>
      </c>
      <c r="P39" s="8">
        <f>SUM(P32:P38)</f>
        <v>20668.268989627617</v>
      </c>
      <c r="R39" s="35">
        <f>6165.367*1.22</f>
        <v>7521.7477399999998</v>
      </c>
    </row>
    <row r="41" spans="1:18" ht="45.75" customHeight="1" x14ac:dyDescent="0.2">
      <c r="A41" s="13" t="s">
        <v>149</v>
      </c>
      <c r="B41" s="70" t="s">
        <v>134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2"/>
      <c r="R41" s="34"/>
    </row>
    <row r="42" spans="1:18" ht="25.5" x14ac:dyDescent="0.2">
      <c r="A42" s="21" t="s">
        <v>150</v>
      </c>
      <c r="B42" s="7" t="s">
        <v>29</v>
      </c>
      <c r="C42" s="21" t="s">
        <v>3</v>
      </c>
      <c r="D42" s="16">
        <v>1.8680000000000001</v>
      </c>
      <c r="E42" s="21" t="s">
        <v>13</v>
      </c>
      <c r="F42" s="16">
        <v>484.33</v>
      </c>
      <c r="G42" s="16" t="s">
        <v>20</v>
      </c>
      <c r="H42" s="84">
        <v>2028</v>
      </c>
      <c r="I42" s="6"/>
      <c r="J42" s="12">
        <v>1.0780000000000001</v>
      </c>
      <c r="K42" s="12">
        <v>1.0529999999999999</v>
      </c>
      <c r="L42" s="12">
        <v>1.044</v>
      </c>
      <c r="M42" s="12">
        <v>1.044</v>
      </c>
      <c r="N42" s="12" t="s">
        <v>20</v>
      </c>
      <c r="O42" s="15">
        <f>D42*F42*J42*K42*L42*M42</f>
        <v>1119.3512069491137</v>
      </c>
      <c r="P42" s="15">
        <f>O42*1.22</f>
        <v>1365.6084724779187</v>
      </c>
      <c r="R42" s="34"/>
    </row>
    <row r="43" spans="1:18" ht="25.5" x14ac:dyDescent="0.2">
      <c r="A43" s="21" t="s">
        <v>151</v>
      </c>
      <c r="B43" s="7" t="s">
        <v>8</v>
      </c>
      <c r="C43" s="21" t="s">
        <v>16</v>
      </c>
      <c r="D43" s="16">
        <f>(10*1100)/1000</f>
        <v>11</v>
      </c>
      <c r="E43" s="21" t="s">
        <v>9</v>
      </c>
      <c r="F43" s="16">
        <v>24.86</v>
      </c>
      <c r="G43" s="16">
        <v>1.31</v>
      </c>
      <c r="H43" s="85"/>
      <c r="I43" s="6"/>
      <c r="J43" s="12">
        <v>1.0780000000000001</v>
      </c>
      <c r="K43" s="12">
        <v>1.0529999999999999</v>
      </c>
      <c r="L43" s="12">
        <v>1.044</v>
      </c>
      <c r="M43" s="12">
        <v>1.044</v>
      </c>
      <c r="N43" s="12" t="s">
        <v>20</v>
      </c>
      <c r="O43" s="15">
        <f>D43*F43*G43*J43*K43*L43*M43</f>
        <v>443.21375945528922</v>
      </c>
      <c r="P43" s="15">
        <f>O43*1.22</f>
        <v>540.72078653545282</v>
      </c>
      <c r="R43" s="34"/>
    </row>
    <row r="44" spans="1:18" s="31" customFormat="1" ht="25.5" x14ac:dyDescent="0.2">
      <c r="A44" s="24" t="s">
        <v>152</v>
      </c>
      <c r="B44" s="27" t="s">
        <v>28</v>
      </c>
      <c r="C44" s="24" t="s">
        <v>3</v>
      </c>
      <c r="D44" s="28">
        <v>0.46700000000000003</v>
      </c>
      <c r="E44" s="24" t="s">
        <v>41</v>
      </c>
      <c r="F44" s="28">
        <v>485.12</v>
      </c>
      <c r="G44" s="28">
        <v>1.3</v>
      </c>
      <c r="H44" s="85"/>
      <c r="I44" s="29"/>
      <c r="J44" s="30">
        <v>1.0780000000000001</v>
      </c>
      <c r="K44" s="30">
        <v>1.0529999999999999</v>
      </c>
      <c r="L44" s="30">
        <v>1.044</v>
      </c>
      <c r="M44" s="30">
        <v>1.044</v>
      </c>
      <c r="N44" s="30" t="s">
        <v>20</v>
      </c>
      <c r="O44" s="28">
        <f t="shared" ref="O44:O46" si="3">D44*F44*G44*J44*K44*L44*M44</f>
        <v>364.38252574159168</v>
      </c>
      <c r="P44" s="28">
        <f>O44*1.22</f>
        <v>444.54668140474183</v>
      </c>
      <c r="R44" s="34"/>
    </row>
    <row r="45" spans="1:18" s="31" customFormat="1" ht="25.5" x14ac:dyDescent="0.2">
      <c r="A45" s="24" t="s">
        <v>153</v>
      </c>
      <c r="B45" s="27" t="s">
        <v>28</v>
      </c>
      <c r="C45" s="24" t="s">
        <v>3</v>
      </c>
      <c r="D45" s="28">
        <v>0.08</v>
      </c>
      <c r="E45" s="24" t="s">
        <v>124</v>
      </c>
      <c r="F45" s="28">
        <v>359.9</v>
      </c>
      <c r="G45" s="28">
        <v>1.3</v>
      </c>
      <c r="H45" s="85"/>
      <c r="I45" s="29"/>
      <c r="J45" s="30">
        <v>1.0780000000000001</v>
      </c>
      <c r="K45" s="30">
        <v>1.0529999999999999</v>
      </c>
      <c r="L45" s="30">
        <v>1.044</v>
      </c>
      <c r="M45" s="30">
        <v>1.044</v>
      </c>
      <c r="N45" s="30" t="s">
        <v>20</v>
      </c>
      <c r="O45" s="28">
        <f t="shared" si="3"/>
        <v>46.308777400235755</v>
      </c>
      <c r="P45" s="28">
        <f>O45*1.22</f>
        <v>56.496708428287619</v>
      </c>
      <c r="R45" s="34"/>
    </row>
    <row r="46" spans="1:18" s="31" customFormat="1" ht="25.5" x14ac:dyDescent="0.2">
      <c r="A46" s="24" t="s">
        <v>154</v>
      </c>
      <c r="B46" s="27" t="s">
        <v>28</v>
      </c>
      <c r="C46" s="24" t="s">
        <v>3</v>
      </c>
      <c r="D46" s="28">
        <v>0.02</v>
      </c>
      <c r="E46" s="24" t="s">
        <v>125</v>
      </c>
      <c r="F46" s="28">
        <v>405.81</v>
      </c>
      <c r="G46" s="28">
        <v>1.3</v>
      </c>
      <c r="H46" s="85"/>
      <c r="I46" s="29"/>
      <c r="J46" s="30">
        <v>1.0780000000000001</v>
      </c>
      <c r="K46" s="30">
        <v>1.0529999999999999</v>
      </c>
      <c r="L46" s="30">
        <v>1.044</v>
      </c>
      <c r="M46" s="30">
        <v>1.044</v>
      </c>
      <c r="N46" s="30" t="s">
        <v>20</v>
      </c>
      <c r="O46" s="28">
        <f t="shared" si="3"/>
        <v>13.054018447339311</v>
      </c>
      <c r="P46" s="28">
        <f>O46*1.22</f>
        <v>15.92590250575396</v>
      </c>
      <c r="R46" s="34"/>
    </row>
    <row r="47" spans="1:18" x14ac:dyDescent="0.2">
      <c r="A47" s="21"/>
      <c r="B47" s="14" t="s">
        <v>4</v>
      </c>
      <c r="C47" s="21" t="s">
        <v>23</v>
      </c>
      <c r="D47" s="21" t="s">
        <v>23</v>
      </c>
      <c r="E47" s="21" t="s">
        <v>23</v>
      </c>
      <c r="F47" s="21" t="s">
        <v>23</v>
      </c>
      <c r="G47" s="21" t="s">
        <v>23</v>
      </c>
      <c r="H47" s="21" t="s">
        <v>23</v>
      </c>
      <c r="I47" s="21" t="s">
        <v>23</v>
      </c>
      <c r="J47" s="12" t="s">
        <v>23</v>
      </c>
      <c r="K47" s="12" t="s">
        <v>23</v>
      </c>
      <c r="L47" s="12" t="s">
        <v>23</v>
      </c>
      <c r="M47" s="12" t="s">
        <v>23</v>
      </c>
      <c r="N47" s="12" t="s">
        <v>23</v>
      </c>
      <c r="O47" s="8">
        <f>SUM(O42:O46)</f>
        <v>1986.3102879935698</v>
      </c>
      <c r="P47" s="8">
        <f>SUM(P42:P46)</f>
        <v>2423.2985513521548</v>
      </c>
      <c r="R47" s="35">
        <f>(740617.62)/1000*1.22</f>
        <v>903.55349639999997</v>
      </c>
    </row>
    <row r="49" spans="1:1" x14ac:dyDescent="0.2">
      <c r="A49" s="3" t="str">
        <f>'2029'!A5</f>
        <v>5.1.</v>
      </c>
    </row>
  </sheetData>
  <mergeCells count="25">
    <mergeCell ref="R3:R4"/>
    <mergeCell ref="B11:P11"/>
    <mergeCell ref="H12:H14"/>
    <mergeCell ref="B17:P17"/>
    <mergeCell ref="H18:H22"/>
    <mergeCell ref="A1:P1"/>
    <mergeCell ref="A3:A4"/>
    <mergeCell ref="B3:B4"/>
    <mergeCell ref="C3:C4"/>
    <mergeCell ref="D3:D4"/>
    <mergeCell ref="E3:E4"/>
    <mergeCell ref="G3:G4"/>
    <mergeCell ref="H3:H4"/>
    <mergeCell ref="I3:I4"/>
    <mergeCell ref="J3:N3"/>
    <mergeCell ref="B5:P5"/>
    <mergeCell ref="H6:H8"/>
    <mergeCell ref="O3:O4"/>
    <mergeCell ref="P3:P4"/>
    <mergeCell ref="H42:H46"/>
    <mergeCell ref="B25:P25"/>
    <mergeCell ref="H26:H28"/>
    <mergeCell ref="B31:P31"/>
    <mergeCell ref="H32:H38"/>
    <mergeCell ref="B41:P41"/>
  </mergeCells>
  <printOptions horizontalCentered="1"/>
  <pageMargins left="0.51181102362204722" right="0.19685039370078741" top="0" bottom="0" header="0.31496062992125984" footer="0.31496062992125984"/>
  <pageSetup paperSize="9" scale="7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U12"/>
  <sheetViews>
    <sheetView zoomScale="115" zoomScaleNormal="115" zoomScaleSheetLayoutView="100" workbookViewId="0">
      <pane ySplit="4" topLeftCell="A5" activePane="bottomLeft" state="frozen"/>
      <selection pane="bottomLeft" activeCell="P10" sqref="P10"/>
    </sheetView>
  </sheetViews>
  <sheetFormatPr defaultRowHeight="12.75" x14ac:dyDescent="0.2"/>
  <cols>
    <col min="1" max="1" width="6.28515625" style="3" customWidth="1"/>
    <col min="2" max="2" width="35.5703125" style="1" customWidth="1"/>
    <col min="3" max="4" width="10.7109375" style="1" customWidth="1"/>
    <col min="5" max="5" width="10.5703125" style="1" customWidth="1"/>
    <col min="6" max="6" width="18.140625" style="1" customWidth="1"/>
    <col min="7" max="7" width="18" style="1" customWidth="1"/>
    <col min="8" max="8" width="13" style="1" customWidth="1"/>
    <col min="9" max="9" width="0" style="1" hidden="1" customWidth="1"/>
    <col min="10" max="14" width="6.7109375" style="1" customWidth="1"/>
    <col min="15" max="16" width="10.7109375" style="1" customWidth="1"/>
    <col min="17" max="17" width="4" style="1" customWidth="1"/>
    <col min="18" max="18" width="10.7109375" style="1" customWidth="1"/>
    <col min="19" max="20" width="9.140625" style="1"/>
    <col min="21" max="21" width="11.7109375" style="1" bestFit="1" customWidth="1"/>
    <col min="22" max="16384" width="9.140625" style="1"/>
  </cols>
  <sheetData>
    <row r="1" spans="1:21" ht="45.75" customHeight="1" x14ac:dyDescent="0.2">
      <c r="A1" s="75" t="s">
        <v>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S1" s="2"/>
    </row>
    <row r="3" spans="1:21" s="3" customFormat="1" ht="51" x14ac:dyDescent="0.25">
      <c r="A3" s="65" t="s">
        <v>0</v>
      </c>
      <c r="B3" s="68" t="s">
        <v>1</v>
      </c>
      <c r="C3" s="65" t="s">
        <v>2</v>
      </c>
      <c r="D3" s="68" t="s">
        <v>7</v>
      </c>
      <c r="E3" s="65" t="s">
        <v>15</v>
      </c>
      <c r="F3" s="4" t="s">
        <v>11</v>
      </c>
      <c r="G3" s="65" t="s">
        <v>14</v>
      </c>
      <c r="H3" s="65" t="s">
        <v>18</v>
      </c>
      <c r="I3" s="68"/>
      <c r="J3" s="77" t="s">
        <v>19</v>
      </c>
      <c r="K3" s="78"/>
      <c r="L3" s="78"/>
      <c r="M3" s="78"/>
      <c r="N3" s="79"/>
      <c r="O3" s="80" t="s">
        <v>21</v>
      </c>
      <c r="P3" s="80" t="s">
        <v>22</v>
      </c>
      <c r="R3" s="80" t="s">
        <v>24</v>
      </c>
    </row>
    <row r="4" spans="1:21" ht="51" x14ac:dyDescent="0.2">
      <c r="A4" s="67"/>
      <c r="B4" s="68"/>
      <c r="C4" s="67"/>
      <c r="D4" s="68"/>
      <c r="E4" s="67"/>
      <c r="F4" s="4" t="s">
        <v>6</v>
      </c>
      <c r="G4" s="67"/>
      <c r="H4" s="67"/>
      <c r="I4" s="68"/>
      <c r="J4" s="5">
        <v>2025</v>
      </c>
      <c r="K4" s="5">
        <v>2026</v>
      </c>
      <c r="L4" s="5">
        <v>2027</v>
      </c>
      <c r="M4" s="5">
        <v>2028</v>
      </c>
      <c r="N4" s="5">
        <v>2029</v>
      </c>
      <c r="O4" s="81"/>
      <c r="P4" s="81"/>
      <c r="R4" s="81"/>
    </row>
    <row r="5" spans="1:21" ht="50.25" customHeight="1" x14ac:dyDescent="0.2">
      <c r="A5" s="13" t="s">
        <v>52</v>
      </c>
      <c r="B5" s="70" t="s">
        <v>53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2"/>
      <c r="Q5" s="10"/>
      <c r="R5" s="8"/>
      <c r="U5" s="2"/>
    </row>
    <row r="6" spans="1:21" ht="25.5" x14ac:dyDescent="0.2">
      <c r="A6" s="5" t="s">
        <v>155</v>
      </c>
      <c r="B6" s="7" t="s">
        <v>29</v>
      </c>
      <c r="C6" s="5" t="s">
        <v>3</v>
      </c>
      <c r="D6" s="16">
        <v>10.02</v>
      </c>
      <c r="E6" s="5" t="s">
        <v>13</v>
      </c>
      <c r="F6" s="16">
        <v>484.33</v>
      </c>
      <c r="G6" s="16" t="s">
        <v>20</v>
      </c>
      <c r="H6" s="84">
        <v>2029</v>
      </c>
      <c r="I6" s="6"/>
      <c r="J6" s="12">
        <v>1.0780000000000001</v>
      </c>
      <c r="K6" s="12">
        <v>1.0529999999999999</v>
      </c>
      <c r="L6" s="12">
        <v>1.044</v>
      </c>
      <c r="M6" s="12">
        <v>1.044</v>
      </c>
      <c r="N6" s="12">
        <v>1.044</v>
      </c>
      <c r="O6" s="15">
        <f>D6*F6*J6*K6*L6*M6*N6</f>
        <v>6268.4146968682244</v>
      </c>
      <c r="P6" s="15">
        <f>O6*1.22</f>
        <v>7647.4659301792335</v>
      </c>
      <c r="Q6" s="17"/>
      <c r="R6" s="15"/>
    </row>
    <row r="7" spans="1:21" ht="25.5" x14ac:dyDescent="0.2">
      <c r="A7" s="5" t="s">
        <v>156</v>
      </c>
      <c r="B7" s="7" t="s">
        <v>8</v>
      </c>
      <c r="C7" s="5" t="s">
        <v>16</v>
      </c>
      <c r="D7" s="16">
        <f>1.125*162+0.76*16</f>
        <v>194.41</v>
      </c>
      <c r="E7" s="5" t="s">
        <v>9</v>
      </c>
      <c r="F7" s="16">
        <v>24.86</v>
      </c>
      <c r="G7" s="16">
        <v>1.31</v>
      </c>
      <c r="H7" s="85"/>
      <c r="I7" s="6"/>
      <c r="J7" s="12">
        <v>1.0780000000000001</v>
      </c>
      <c r="K7" s="12">
        <v>1.0529999999999999</v>
      </c>
      <c r="L7" s="12">
        <v>1.044</v>
      </c>
      <c r="M7" s="12">
        <v>1.044</v>
      </c>
      <c r="N7" s="12">
        <v>1.044</v>
      </c>
      <c r="O7" s="15">
        <f>D7*F7*G7*J7*K7*L7*M7*N7</f>
        <v>8177.8595638757915</v>
      </c>
      <c r="P7" s="15">
        <f>O7*1.22</f>
        <v>9976.9886679284646</v>
      </c>
      <c r="Q7" s="17"/>
      <c r="R7" s="15"/>
    </row>
    <row r="8" spans="1:21" ht="25.5" x14ac:dyDescent="0.2">
      <c r="A8" s="5" t="s">
        <v>157</v>
      </c>
      <c r="B8" s="7" t="s">
        <v>28</v>
      </c>
      <c r="C8" s="5" t="s">
        <v>3</v>
      </c>
      <c r="D8" s="16">
        <v>10.02</v>
      </c>
      <c r="E8" s="5" t="s">
        <v>10</v>
      </c>
      <c r="F8" s="16">
        <v>1487.23</v>
      </c>
      <c r="G8" s="16">
        <v>1.3</v>
      </c>
      <c r="H8" s="86"/>
      <c r="I8" s="6"/>
      <c r="J8" s="12">
        <v>1.0780000000000001</v>
      </c>
      <c r="K8" s="12">
        <v>1.0529999999999999</v>
      </c>
      <c r="L8" s="12">
        <v>1.044</v>
      </c>
      <c r="M8" s="12">
        <v>1.044</v>
      </c>
      <c r="N8" s="12">
        <v>1.044</v>
      </c>
      <c r="O8" s="15">
        <f>D8*F8*G8*J8*K8*L8*M8*N8</f>
        <v>25022.911458118084</v>
      </c>
      <c r="P8" s="15">
        <f>O8*1.22</f>
        <v>30527.951978904061</v>
      </c>
      <c r="Q8" s="18"/>
      <c r="R8" s="15"/>
    </row>
    <row r="9" spans="1:21" x14ac:dyDescent="0.2">
      <c r="A9" s="5"/>
      <c r="B9" s="14" t="s">
        <v>4</v>
      </c>
      <c r="C9" s="5" t="s">
        <v>23</v>
      </c>
      <c r="D9" s="5" t="s">
        <v>23</v>
      </c>
      <c r="E9" s="5" t="s">
        <v>23</v>
      </c>
      <c r="F9" s="5" t="s">
        <v>23</v>
      </c>
      <c r="G9" s="5" t="s">
        <v>23</v>
      </c>
      <c r="H9" s="5" t="s">
        <v>23</v>
      </c>
      <c r="I9" s="5" t="s">
        <v>23</v>
      </c>
      <c r="J9" s="12" t="s">
        <v>23</v>
      </c>
      <c r="K9" s="12" t="s">
        <v>23</v>
      </c>
      <c r="L9" s="12" t="s">
        <v>23</v>
      </c>
      <c r="M9" s="12" t="s">
        <v>23</v>
      </c>
      <c r="N9" s="12" t="s">
        <v>23</v>
      </c>
      <c r="O9" s="8">
        <f>SUM(O6:O8)</f>
        <v>39469.1857188621</v>
      </c>
      <c r="P9" s="8">
        <f>SUM(P6:P8)</f>
        <v>48152.40657701176</v>
      </c>
      <c r="Q9" s="18"/>
      <c r="R9" s="8">
        <f>(14959949.604174/1.2*1.22)/1000</f>
        <v>15209.282097576899</v>
      </c>
    </row>
    <row r="12" spans="1:21" x14ac:dyDescent="0.2">
      <c r="A12" s="11"/>
    </row>
  </sheetData>
  <mergeCells count="15">
    <mergeCell ref="H6:H8"/>
    <mergeCell ref="B5:P5"/>
    <mergeCell ref="O3:O4"/>
    <mergeCell ref="P3:P4"/>
    <mergeCell ref="R3:R4"/>
    <mergeCell ref="A1:P1"/>
    <mergeCell ref="A3:A4"/>
    <mergeCell ref="B3:B4"/>
    <mergeCell ref="C3:C4"/>
    <mergeCell ref="D3:D4"/>
    <mergeCell ref="E3:E4"/>
    <mergeCell ref="G3:G4"/>
    <mergeCell ref="H3:H4"/>
    <mergeCell ref="I3:I4"/>
    <mergeCell ref="J3:N3"/>
  </mergeCells>
  <printOptions horizontalCentered="1"/>
  <pageMargins left="0.51181102362204722" right="0.19685039370078741" top="0" bottom="0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свод</vt:lpstr>
      <vt:lpstr>2025</vt:lpstr>
      <vt:lpstr>2026</vt:lpstr>
      <vt:lpstr>2027</vt:lpstr>
      <vt:lpstr>2028</vt:lpstr>
      <vt:lpstr>2029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2025-05-23T04:56:38Z</dcterms:created>
  <dcterms:modified xsi:type="dcterms:W3CDTF">2026-02-26T03:36:38Z</dcterms:modified>
</cp:coreProperties>
</file>